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935"/>
  </bookViews>
  <sheets>
    <sheet name="приложение 6" sheetId="7" r:id="rId1"/>
  </sheets>
  <externalReferences>
    <externalReference r:id="rId2"/>
    <externalReference r:id="rId3"/>
  </externalReferences>
  <calcPr calcId="152511"/>
</workbook>
</file>

<file path=xl/calcChain.xml><?xml version="1.0" encoding="utf-8"?>
<calcChain xmlns="http://schemas.openxmlformats.org/spreadsheetml/2006/main">
  <c r="O37" i="7" l="1"/>
  <c r="O13" i="7" l="1"/>
  <c r="O12" i="7"/>
  <c r="O11" i="7"/>
  <c r="J27" i="7"/>
  <c r="O24" i="7" l="1"/>
  <c r="Q16" i="7"/>
  <c r="Q14" i="7"/>
  <c r="P14" i="7"/>
  <c r="P16" i="7"/>
  <c r="O16" i="7"/>
  <c r="O14" i="7"/>
  <c r="U11" i="7"/>
  <c r="O51" i="7" l="1"/>
  <c r="Q52" i="7"/>
  <c r="Q51" i="7" s="1"/>
  <c r="P52" i="7"/>
  <c r="P51" i="7" s="1"/>
  <c r="N52" i="7"/>
  <c r="N51" i="7" s="1"/>
  <c r="M52" i="7"/>
  <c r="M51" i="7" s="1"/>
  <c r="Q47" i="7"/>
  <c r="P47" i="7"/>
  <c r="O47" i="7"/>
  <c r="N47" i="7"/>
  <c r="M47" i="7"/>
  <c r="Q43" i="7"/>
  <c r="P43" i="7"/>
  <c r="O43" i="7"/>
  <c r="N43" i="7"/>
  <c r="M43" i="7"/>
  <c r="Q36" i="7"/>
  <c r="P36" i="7"/>
  <c r="O36" i="7"/>
  <c r="N37" i="7"/>
  <c r="N36" i="7" s="1"/>
  <c r="M37" i="7"/>
  <c r="M36" i="7" s="1"/>
  <c r="O32" i="7"/>
  <c r="Q33" i="7"/>
  <c r="P33" i="7"/>
  <c r="P24" i="7" s="1"/>
  <c r="N33" i="7"/>
  <c r="N24" i="7" s="1"/>
  <c r="M33" i="7"/>
  <c r="Q27" i="7"/>
  <c r="P27" i="7"/>
  <c r="O27" i="7"/>
  <c r="N27" i="7"/>
  <c r="M27" i="7"/>
  <c r="I147" i="7"/>
  <c r="H147" i="7"/>
  <c r="I144" i="7"/>
  <c r="I143" i="7"/>
  <c r="I142" i="7"/>
  <c r="I141" i="7"/>
  <c r="I145" i="7" s="1"/>
  <c r="H144" i="7"/>
  <c r="H143" i="7"/>
  <c r="H142" i="7"/>
  <c r="H141" i="7"/>
  <c r="H145" i="7" s="1"/>
  <c r="I148" i="7" l="1"/>
  <c r="Q24" i="7"/>
  <c r="P32" i="7"/>
  <c r="P26" i="7" s="1"/>
  <c r="P25" i="7" s="1"/>
  <c r="Q26" i="7"/>
  <c r="Q25" i="7" s="1"/>
  <c r="H148" i="7"/>
  <c r="M24" i="7"/>
  <c r="M32" i="7"/>
  <c r="M26" i="7" s="1"/>
  <c r="M25" i="7" s="1"/>
  <c r="Q32" i="7"/>
  <c r="N32" i="7"/>
  <c r="N26" i="7" s="1"/>
  <c r="N25" i="7" s="1"/>
  <c r="O26" i="7"/>
  <c r="O25" i="7" s="1"/>
  <c r="L131" i="7"/>
  <c r="K131" i="7"/>
  <c r="J131" i="7"/>
  <c r="J127" i="7"/>
  <c r="J123" i="7"/>
  <c r="L119" i="7"/>
  <c r="J119" i="7"/>
  <c r="L115" i="7"/>
  <c r="K115" i="7"/>
  <c r="J115" i="7"/>
  <c r="J111" i="7"/>
  <c r="L103" i="7"/>
  <c r="K103" i="7"/>
  <c r="L99" i="7"/>
  <c r="K99" i="7"/>
  <c r="K91" i="7"/>
  <c r="J91" i="7"/>
  <c r="L95" i="7"/>
  <c r="K95" i="7"/>
  <c r="L75" i="7"/>
  <c r="K67" i="7"/>
  <c r="K63" i="7"/>
  <c r="J63" i="7"/>
  <c r="J59" i="7"/>
  <c r="K51" i="7"/>
  <c r="K47" i="7"/>
  <c r="J47" i="7"/>
  <c r="J43" i="7"/>
  <c r="K35" i="7"/>
  <c r="J35" i="7"/>
  <c r="K31" i="7"/>
  <c r="J31" i="7"/>
  <c r="J87" i="7"/>
  <c r="J79" i="7"/>
  <c r="Q23" i="7"/>
  <c r="O23" i="7"/>
  <c r="T18" i="7"/>
  <c r="S18" i="7"/>
  <c r="W16" i="7"/>
  <c r="L79" i="7" s="1"/>
  <c r="V16" i="7"/>
  <c r="K79" i="7" s="1"/>
  <c r="U16" i="7"/>
  <c r="T16" i="7"/>
  <c r="S16" i="7"/>
  <c r="W15" i="7"/>
  <c r="L107" i="7" s="1"/>
  <c r="V15" i="7"/>
  <c r="K107" i="7" s="1"/>
  <c r="U15" i="7"/>
  <c r="J99" i="7" s="1"/>
  <c r="T15" i="7"/>
  <c r="S15" i="7"/>
  <c r="W14" i="7"/>
  <c r="L83" i="7" s="1"/>
  <c r="V14" i="7"/>
  <c r="K83" i="7" s="1"/>
  <c r="U14" i="7"/>
  <c r="J95" i="7" s="1"/>
  <c r="T14" i="7"/>
  <c r="S14" i="7"/>
  <c r="W13" i="7"/>
  <c r="V13" i="7"/>
  <c r="U13" i="7"/>
  <c r="T13" i="7"/>
  <c r="S13" i="7"/>
  <c r="W12" i="7"/>
  <c r="L71" i="7" s="1"/>
  <c r="V12" i="7"/>
  <c r="K71" i="7" s="1"/>
  <c r="U12" i="7"/>
  <c r="T12" i="7"/>
  <c r="S12" i="7"/>
  <c r="W11" i="7"/>
  <c r="V11" i="7"/>
  <c r="T11" i="7"/>
  <c r="S11" i="7"/>
  <c r="M21" i="7"/>
  <c r="Q18" i="7"/>
  <c r="P18" i="7"/>
  <c r="N18" i="7"/>
  <c r="M18" i="7"/>
  <c r="N16" i="7"/>
  <c r="N15" i="7"/>
  <c r="N14" i="7"/>
  <c r="N13" i="7"/>
  <c r="M13" i="7"/>
  <c r="Q12" i="7"/>
  <c r="L59" i="7" s="1"/>
  <c r="N12" i="7"/>
  <c r="M12" i="7"/>
  <c r="Q11" i="7"/>
  <c r="L123" i="7" s="1"/>
  <c r="P11" i="7"/>
  <c r="K119" i="7" s="1"/>
  <c r="N11" i="7"/>
  <c r="N23" i="7" s="1"/>
  <c r="M11" i="7"/>
  <c r="M23" i="7" s="1"/>
  <c r="M14" i="7"/>
  <c r="M16" i="7"/>
  <c r="M15" i="7"/>
  <c r="K135" i="7" l="1"/>
  <c r="L139" i="7"/>
  <c r="L144" i="7" s="1"/>
  <c r="L55" i="7"/>
  <c r="L51" i="7"/>
  <c r="J75" i="7"/>
  <c r="K27" i="7"/>
  <c r="L31" i="7"/>
  <c r="J39" i="7"/>
  <c r="K43" i="7"/>
  <c r="L47" i="7"/>
  <c r="J55" i="7"/>
  <c r="K59" i="7"/>
  <c r="L63" i="7"/>
  <c r="J71" i="7"/>
  <c r="K75" i="7"/>
  <c r="K143" i="7" s="1"/>
  <c r="K87" i="7"/>
  <c r="L91" i="7"/>
  <c r="J103" i="7"/>
  <c r="L111" i="7"/>
  <c r="L142" i="7" s="1"/>
  <c r="K123" i="7"/>
  <c r="L127" i="7"/>
  <c r="K139" i="7"/>
  <c r="K144" i="7" s="1"/>
  <c r="L39" i="7"/>
  <c r="J83" i="7"/>
  <c r="L35" i="7"/>
  <c r="L67" i="7"/>
  <c r="J107" i="7"/>
  <c r="J142" i="7" s="1"/>
  <c r="K111" i="7"/>
  <c r="K142" i="7" s="1"/>
  <c r="K127" i="7"/>
  <c r="P23" i="7"/>
  <c r="L27" i="7"/>
  <c r="L141" i="7" s="1"/>
  <c r="K39" i="7"/>
  <c r="L43" i="7"/>
  <c r="J51" i="7"/>
  <c r="J141" i="7" s="1"/>
  <c r="K55" i="7"/>
  <c r="J67" i="7"/>
  <c r="L87" i="7"/>
  <c r="L143" i="7"/>
  <c r="F139" i="7"/>
  <c r="V18" i="7" s="1"/>
  <c r="G139" i="7"/>
  <c r="W18" i="7" s="1"/>
  <c r="L135" i="7" s="1"/>
  <c r="E139" i="7"/>
  <c r="U18" i="7" s="1"/>
  <c r="L145" i="7" l="1"/>
  <c r="L148" i="7" s="1"/>
  <c r="J139" i="7"/>
  <c r="J135" i="7"/>
  <c r="J143" i="7"/>
  <c r="K141" i="7"/>
  <c r="K145" i="7" s="1"/>
  <c r="K148" i="7" s="1"/>
  <c r="J145" i="7" l="1"/>
  <c r="J148" i="7" s="1"/>
  <c r="J144" i="7"/>
</calcChain>
</file>

<file path=xl/sharedStrings.xml><?xml version="1.0" encoding="utf-8"?>
<sst xmlns="http://schemas.openxmlformats.org/spreadsheetml/2006/main" count="176" uniqueCount="95">
  <si>
    <t>Наименование услуги, показателя объема услуги (работы)</t>
  </si>
  <si>
    <t>Обеспечение деятельности (оказание услуг) подведомственных учреждений</t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</si>
  <si>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обучающихся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</si>
  <si>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воспитаников 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</si>
  <si>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детей</t>
    </r>
  </si>
  <si>
    <t>Значение показателя объема услуги (работы)</t>
  </si>
  <si>
    <t>Расходы районного бюджета на оказание (выполнение) муниципальной услуги (работы), тыс. руб.</t>
  </si>
  <si>
    <t>Подпрограмма 1.  Развитие дошкольного, общего и дополнительного образования</t>
  </si>
  <si>
    <t>Подпрограмма 2.  Организация отдыха и оздоровления детей Шарыповского района</t>
  </si>
  <si>
    <r>
      <rPr>
        <b/>
        <sz val="10"/>
        <color theme="1"/>
        <rFont val="Times New Roman"/>
        <family val="1"/>
        <charset val="204"/>
      </rPr>
      <t>Наименование услуги (работы) и ее содержание:</t>
    </r>
    <r>
      <rPr>
        <sz val="10"/>
        <color theme="1"/>
        <rFont val="Times New Roman"/>
        <family val="1"/>
        <charset val="204"/>
      </rPr>
      <t xml:space="preserve">  Спортивная подготовка по Олимпийским видам спорта (лыжные гонки) </t>
    </r>
  </si>
  <si>
    <r>
      <rPr>
        <b/>
        <sz val="10"/>
        <color theme="1"/>
        <rFont val="Times New Roman"/>
        <family val="1"/>
        <charset val="204"/>
      </rPr>
      <t xml:space="preserve">Показатель объема услуги (работы): </t>
    </r>
    <r>
      <rPr>
        <sz val="10"/>
        <color theme="1"/>
        <rFont val="Times New Roman"/>
        <family val="1"/>
        <charset val="204"/>
      </rPr>
      <t>Число лиц, прошедших спортивную подготовку на этапах спортивной подготовки (чел.)</t>
    </r>
  </si>
  <si>
    <t>Подпрограмма 1. Развитие дошкольного, общего и дополнительного образования детей</t>
  </si>
  <si>
    <r>
      <rPr>
        <b/>
        <sz val="10"/>
        <color theme="1"/>
        <rFont val="Times New Roman"/>
        <family val="1"/>
        <charset val="204"/>
      </rPr>
      <t>Наименование услуги (работы) и ее содержание:</t>
    </r>
    <r>
      <rPr>
        <sz val="10"/>
        <color theme="1"/>
        <rFont val="Times New Roman"/>
        <family val="1"/>
        <charset val="204"/>
      </rPr>
      <t xml:space="preserve">  Обеспечение участия спортивных сборных команд в официальных спортивных мероприятиях</t>
    </r>
  </si>
  <si>
    <r>
      <rPr>
        <b/>
        <sz val="10"/>
        <color theme="1"/>
        <rFont val="Times New Roman"/>
        <family val="1"/>
        <charset val="204"/>
      </rPr>
      <t xml:space="preserve">Показатель объема услуги (работы): </t>
    </r>
    <r>
      <rPr>
        <sz val="10"/>
        <color theme="1"/>
        <rFont val="Times New Roman"/>
        <family val="1"/>
        <charset val="204"/>
      </rPr>
      <t>Количество мероприятий (шт.)</t>
    </r>
  </si>
  <si>
    <t>Прогноз сводных показателей муниципальных заданий</t>
  </si>
  <si>
    <t>Отчетный финансовый год</t>
  </si>
  <si>
    <t>Текущий финансовый год</t>
  </si>
  <si>
    <t>Очередной финансовый год</t>
  </si>
  <si>
    <t>Первый год планового периода</t>
  </si>
  <si>
    <t>Второй год планового периода</t>
  </si>
  <si>
    <t>Основное мероприятие 1.1: Предоставление субсидии  на муниципальное задание  муниципальным образовательным учреждениям, реализующих  основную общеобразовательную программу дошкольного образования детей;                                                                       Основное мероприятие 1.2: Предоставление субсидий муниципальным  учреждениям  дошкольного образования   на иные цели</t>
  </si>
  <si>
    <t>Основное мероприятие 1.1: Предоставление субсидии бюджетным  образовательным учреждениям на  выполнение муниципального задания</t>
  </si>
  <si>
    <t xml:space="preserve">Основное мероприятие 1.1: Предоставление субсидии  на муниципальное задание  муниципальным образовательным учреждениям, реализующих  основную общеобразовательную программу дошкольного образования детей;                                                                       </t>
  </si>
  <si>
    <t>Основное мероприятие 2.1 :  Предоставление субсидии  на муниципальное задание  муниципальным образовательным учреждениям, реализующие  основные  общеобразовательные программы начального общего, основного общего и (или) среднего общего образования  детей</t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</si>
  <si>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человек</t>
    </r>
  </si>
  <si>
    <r>
      <t xml:space="preserve">Показатель объема услуги (работы): </t>
    </r>
    <r>
      <rPr>
        <sz val="10"/>
        <color indexed="8"/>
        <rFont val="Times New Roman"/>
        <family val="1"/>
        <charset val="204"/>
      </rPr>
      <t>Количество человек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</si>
  <si>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Предоставление общедоступного бесплатного дошкольного образования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</si>
  <si>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Предостановление общедоступного  бесплатного начального,основного общего образования  по основным образовательным программам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</si>
  <si>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Предоставление дополнительного образования детей и подростков 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</si>
  <si>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Организация  мероприятий  по обеспечению прав  на отдых и оздоровление детей  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</si>
  <si>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основных общеобразовательных программ среднего общего образования (обучающиеся, за исключением детей-инвалидов и инвалидов, очно-заочная форма)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</si>
  <si>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Присмотр и уход (дети-инвалиды)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</si>
  <si>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Предоставление питания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</si>
  <si>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Организация отдыха детей и молодежи (в каникулярное время с дневным пребыванием)</t>
    </r>
  </si>
  <si>
    <t>Приложение № 6 к муниципальной программе Шарыповского района "Развитие образования Шарыповского района"</t>
  </si>
  <si>
    <r>
      <t xml:space="preserve">Наименование услуги (работы) и ее содержание: </t>
    </r>
    <r>
      <rPr>
        <sz val="10"/>
        <color theme="1"/>
        <rFont val="Times New Roman"/>
        <family val="1"/>
        <charset val="204"/>
      </rPr>
      <t xml:space="preserve"> Спортивная подготовка по Олимпийским видам спорта (волейбол) 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</si>
  <si>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Число обучающихся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</si>
  <si>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основных общеобразовательных программ среднего общего образования (обучающиеся за исключением обучающихся с ограниченными возможностями здоровья (ОВЗ) и детей-инвалидов, очная форма)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</si>
  <si>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основных общеобразовательных программ среднего общего образования (дети-инвалиды, очная форма)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</si>
  <si>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основных общеобразовательных программ основного общего образования (обучающиеся за исключением обучающихся с ограниченными возможностями здоровья (ОВЗ) и детей-инвалидов, очная форма)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</si>
  <si>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Число воспитаников 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</si>
  <si>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основных общеобразовательных программ основного общего образования (дети-инвалиды, очная форма)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</si>
  <si>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основных общеобразовательных программ основного общего образования (дети-инвалиды, проходящие обучение по состоянию здоровья на дому, очная форма)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</si>
  <si>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основных общеобразовательных программ основного общего образования (обучающиеся с ограниченными возможностями (ОВЗ), очная форма)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</si>
  <si>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основных общеобразовательных программ основного общего образования (обучающиеся с ограниченными возможностями (ОВЗ), проходящие обучение по состоянию здоровья на дому, очная форма)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</si>
  <si>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основных общеобразовательных программ начального общего образования (обучающиеся за исключением обучающихся с ограниченными возможностями здоровья (ОВЗ) и детей-инвалидов, очная форма)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</si>
  <si>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основных общеобразовательных программ начального общего образования (дети-инвалиды, очная форма)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</si>
  <si>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Реализация основных общеобразовательных программ начального общего образования (дети-инвалиды, проходящие обучение по состоянию здоровья на дому, очная форма)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</si>
  <si>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основных общеобразовательных программ начального общего образования (обучающиеся с ограниченными возможностями здоровья (ОВЗ), очная форма)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</si>
  <si>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Число обучающихся 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</si>
  <si>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дополнительных общеобразовательных программ (дети за исключением детей с ограниченными возможностями здоровья (ОВЗ) и детей-инвалидов, очная форма)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</si>
  <si>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человеко-часов (музыкальный фольклор)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</si>
  <si>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дополнительных общеобразовательных программ (дети с ограниченными возможностями здоровья (ОВЗ), очная форма)</t>
    </r>
  </si>
  <si>
    <r>
      <t xml:space="preserve">Показатель объема услуги (работы): </t>
    </r>
    <r>
      <rPr>
        <sz val="10"/>
        <color indexed="8"/>
        <rFont val="Times New Roman"/>
        <family val="1"/>
        <charset val="204"/>
      </rPr>
      <t xml:space="preserve">Количество человеко-часов </t>
    </r>
  </si>
  <si>
    <r>
      <rPr>
        <b/>
        <sz val="10"/>
        <color indexed="8"/>
        <rFont val="Times New Roman"/>
        <family val="1"/>
        <charset val="204"/>
      </rPr>
      <t xml:space="preserve">Показатель объема услуги (работы): </t>
    </r>
    <r>
      <rPr>
        <sz val="10"/>
        <color indexed="8"/>
        <rFont val="Times New Roman"/>
        <family val="1"/>
        <charset val="204"/>
      </rPr>
      <t xml:space="preserve">Количество человеко-часов 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</si>
  <si>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человеко-часов</t>
    </r>
  </si>
  <si>
    <r>
      <t xml:space="preserve">Показатель объема услуги (работы): </t>
    </r>
    <r>
      <rPr>
        <sz val="10"/>
        <color theme="1"/>
        <rFont val="Times New Roman"/>
        <family val="1"/>
        <charset val="204"/>
      </rPr>
      <t>Количество человеко-часов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</si>
  <si>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основных общеобразовательных программ дошкольного образования (обучающиеся за исключением обучающихся с ограниченными возможностями здоровья (ОВЗ) и детей инвалидов, очная форма)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</si>
  <si>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Число детей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</si>
  <si>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Присмотр и уход (обучающиеся, за исключением детей-инвалидов и инвалидов)</t>
    </r>
  </si>
  <si>
    <r>
      <rPr>
        <b/>
        <sz val="10"/>
        <color theme="1"/>
        <rFont val="Times New Roman"/>
        <family val="1"/>
        <charset val="204"/>
      </rPr>
      <t>Наименование услуги (работы) и ее содержание:</t>
    </r>
    <r>
      <rPr>
        <sz val="10"/>
        <color theme="1"/>
        <rFont val="Times New Roman"/>
        <family val="1"/>
        <charset val="204"/>
      </rPr>
      <t xml:space="preserve">  Реализация дополнительных общеразвивающих программ</t>
    </r>
  </si>
  <si>
    <r>
      <rPr>
        <b/>
        <sz val="10"/>
        <color theme="1"/>
        <rFont val="Times New Roman"/>
        <family val="1"/>
        <charset val="204"/>
      </rPr>
      <t>Наименование услуги (работы) и ее содержание:</t>
    </r>
    <r>
      <rPr>
        <sz val="10"/>
        <color theme="1"/>
        <rFont val="Times New Roman"/>
        <family val="1"/>
        <charset val="204"/>
      </rPr>
      <t xml:space="preserve">  Реализация дополнительных предпрофессиональных программ в области физической культуры и спорта</t>
    </r>
  </si>
  <si>
    <r>
      <rPr>
        <b/>
        <sz val="10"/>
        <color theme="1"/>
        <rFont val="Times New Roman"/>
        <family val="1"/>
        <charset val="204"/>
      </rPr>
      <t>Наименование услуги (работы) и ее содержание:</t>
    </r>
    <r>
      <rPr>
        <sz val="10"/>
        <color theme="1"/>
        <rFont val="Times New Roman"/>
        <family val="1"/>
        <charset val="204"/>
      </rPr>
      <t xml:space="preserve"> 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</si>
  <si>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Организация отдыха детей и молодежи (в каникулярное время с круглосуточным пребыванием)</t>
    </r>
  </si>
  <si>
    <t xml:space="preserve">Основное мероприятие 2.1: Предоставление субсидии  на муниципальное задание  муниципальным образовательным учреждениям, реализующие  основные  общеобразовательные программы начального общего, основного общего и (или) среднего общего образования  детей;                                                                                                      </t>
  </si>
  <si>
    <t xml:space="preserve">Основное мероприятие 1.1: Предоставление субсидии  на муниципальное задание  муниципальным образовательным учреждениям, реализующих  основную общеобразовательную программу дошкольного образования детей;                                                                      </t>
  </si>
  <si>
    <t xml:space="preserve">Основное мероприятие 3.1: Предоставление субсидии  на муниципальное задание  муниципальным образовательным учреждениям, реализующим  дополнительные образовательные программы;                                                                                                                       </t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</si>
  <si>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дополнительных общеразвивающих программ 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</si>
  <si>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основных общеобразовательных программ дошкольного образования (дети-инвалиды)</t>
    </r>
  </si>
  <si>
    <r>
      <t xml:space="preserve">Наименование услуги (работы) и ее содержание:  </t>
    </r>
    <r>
      <rPr>
        <sz val="10"/>
        <color indexed="8"/>
        <rFont val="Times New Roman"/>
        <family val="1"/>
        <charset val="204"/>
      </rPr>
      <t>Реализация основных общеобразовательных программ дошкольного образования (обучающихся с ограниченными возможностями здоровья (ОВЗ))</t>
    </r>
  </si>
  <si>
    <t>дошкольное</t>
  </si>
  <si>
    <t>основное</t>
  </si>
  <si>
    <t>доп.обр.</t>
  </si>
  <si>
    <t>летний отдых</t>
  </si>
  <si>
    <t>стимп</t>
  </si>
  <si>
    <t>культура</t>
  </si>
  <si>
    <t>обеспечение</t>
  </si>
  <si>
    <t xml:space="preserve">дош.обр. </t>
  </si>
  <si>
    <t>об.обр.</t>
  </si>
  <si>
    <t>л/отд.</t>
  </si>
  <si>
    <t>мун.зад.</t>
  </si>
  <si>
    <t>иные</t>
  </si>
  <si>
    <t>плат.</t>
  </si>
  <si>
    <t>компен.род. Платы</t>
  </si>
  <si>
    <t>подпр.3</t>
  </si>
  <si>
    <t>субсидии</t>
  </si>
  <si>
    <t>отдельное мероприятие</t>
  </si>
  <si>
    <t>Подпрограмма 1</t>
  </si>
  <si>
    <t>Содействие одар. Дет.</t>
  </si>
  <si>
    <t>Всего</t>
  </si>
  <si>
    <t>Отчетный финансовый 2014 год</t>
  </si>
  <si>
    <t>Текущий финансовый 2015 год</t>
  </si>
  <si>
    <t>Очередной финансовый 2016год</t>
  </si>
  <si>
    <t>Первый год планового периода 2017</t>
  </si>
  <si>
    <t>Второй год планового периода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</si>
</sst>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9" fillId="0" borderId="0"/>
    <xf numFmtId="0" fontId="5" fillId="0" borderId="0"/>
    <xf numFmtId="0" fontId="9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88">
    <xf numFmtId="0" fontId="0" fillId="0" borderId="0" xfId="0"/>
    <xf numFmtId="0" fontId="9" fillId="0" borderId="0" xfId="1"/>
    <xf numFmtId="2" fontId="7" fillId="0" borderId="1" xfId="1" applyNumberFormat="1" applyFont="1" applyFill="1" applyBorder="1" applyAlignment="1">
      <alignment horizontal="center" vertical="center" wrapText="1"/>
    </xf>
    <xf numFmtId="0" fontId="9" fillId="0" borderId="0" xfId="1" applyFill="1"/>
    <xf numFmtId="0" fontId="9" fillId="0" borderId="0" xfId="1" applyFill="1" applyBorder="1"/>
    <xf numFmtId="0" fontId="10" fillId="0" borderId="1" xfId="1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2" fontId="9" fillId="0" borderId="0" xfId="1" applyNumberFormat="1" applyFill="1"/>
    <xf numFmtId="2" fontId="9" fillId="0" borderId="0" xfId="1" applyNumberFormat="1"/>
    <xf numFmtId="0" fontId="3" fillId="0" borderId="0" xfId="1" applyFont="1" applyFill="1"/>
    <xf numFmtId="4" fontId="9" fillId="0" borderId="0" xfId="1" applyNumberFormat="1" applyFill="1"/>
    <xf numFmtId="4" fontId="4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wrapText="1"/>
    </xf>
    <xf numFmtId="0" fontId="9" fillId="2" borderId="0" xfId="1" applyFill="1"/>
    <xf numFmtId="4" fontId="9" fillId="2" borderId="0" xfId="1" applyNumberFormat="1" applyFill="1" applyBorder="1"/>
    <xf numFmtId="0" fontId="3" fillId="2" borderId="0" xfId="1" applyFont="1" applyFill="1"/>
    <xf numFmtId="4" fontId="9" fillId="2" borderId="0" xfId="1" applyNumberFormat="1" applyFill="1"/>
    <xf numFmtId="2" fontId="13" fillId="0" borderId="0" xfId="1" applyNumberFormat="1" applyFont="1"/>
    <xf numFmtId="0" fontId="3" fillId="0" borderId="0" xfId="1" applyFont="1"/>
    <xf numFmtId="2" fontId="14" fillId="0" borderId="0" xfId="1" applyNumberFormat="1" applyFont="1"/>
    <xf numFmtId="0" fontId="13" fillId="0" borderId="0" xfId="1" applyFont="1"/>
    <xf numFmtId="0" fontId="2" fillId="0" borderId="0" xfId="1" applyFont="1"/>
    <xf numFmtId="0" fontId="2" fillId="2" borderId="0" xfId="1" applyFont="1" applyFill="1"/>
    <xf numFmtId="0" fontId="9" fillId="3" borderId="0" xfId="1" applyFill="1"/>
    <xf numFmtId="0" fontId="2" fillId="3" borderId="0" xfId="1" applyFont="1" applyFill="1"/>
    <xf numFmtId="0" fontId="2" fillId="4" borderId="0" xfId="1" applyFont="1" applyFill="1"/>
    <xf numFmtId="0" fontId="9" fillId="4" borderId="0" xfId="1" applyFill="1"/>
    <xf numFmtId="0" fontId="2" fillId="5" borderId="0" xfId="1" applyFont="1" applyFill="1"/>
    <xf numFmtId="0" fontId="9" fillId="6" borderId="0" xfId="1" applyFill="1"/>
    <xf numFmtId="0" fontId="2" fillId="6" borderId="0" xfId="1" applyFont="1" applyFill="1"/>
    <xf numFmtId="4" fontId="9" fillId="6" borderId="0" xfId="1" applyNumberFormat="1" applyFill="1"/>
    <xf numFmtId="0" fontId="2" fillId="7" borderId="0" xfId="1" applyFont="1" applyFill="1"/>
    <xf numFmtId="0" fontId="9" fillId="7" borderId="0" xfId="1" applyFill="1"/>
    <xf numFmtId="0" fontId="9" fillId="8" borderId="0" xfId="1" applyFill="1"/>
    <xf numFmtId="0" fontId="2" fillId="8" borderId="0" xfId="1" applyFont="1" applyFill="1"/>
    <xf numFmtId="4" fontId="9" fillId="4" borderId="1" xfId="1" applyNumberFormat="1" applyFill="1" applyBorder="1"/>
    <xf numFmtId="0" fontId="9" fillId="2" borderId="1" xfId="1" applyFill="1" applyBorder="1"/>
    <xf numFmtId="2" fontId="9" fillId="2" borderId="1" xfId="1" applyNumberFormat="1" applyFill="1" applyBorder="1"/>
    <xf numFmtId="4" fontId="9" fillId="3" borderId="1" xfId="1" applyNumberFormat="1" applyFill="1" applyBorder="1"/>
    <xf numFmtId="0" fontId="9" fillId="3" borderId="1" xfId="1" applyFill="1" applyBorder="1"/>
    <xf numFmtId="4" fontId="9" fillId="5" borderId="1" xfId="1" applyNumberFormat="1" applyFill="1" applyBorder="1"/>
    <xf numFmtId="0" fontId="9" fillId="5" borderId="1" xfId="1" applyFill="1" applyBorder="1"/>
    <xf numFmtId="0" fontId="9" fillId="4" borderId="1" xfId="1" applyFill="1" applyBorder="1"/>
    <xf numFmtId="0" fontId="9" fillId="6" borderId="1" xfId="1" applyFill="1" applyBorder="1"/>
    <xf numFmtId="4" fontId="9" fillId="6" borderId="1" xfId="1" applyNumberFormat="1" applyFill="1" applyBorder="1"/>
    <xf numFmtId="4" fontId="9" fillId="7" borderId="1" xfId="1" applyNumberFormat="1" applyFill="1" applyBorder="1"/>
    <xf numFmtId="0" fontId="9" fillId="7" borderId="1" xfId="1" applyFill="1" applyBorder="1"/>
    <xf numFmtId="0" fontId="9" fillId="0" borderId="1" xfId="1" applyFill="1" applyBorder="1"/>
    <xf numFmtId="0" fontId="9" fillId="0" borderId="1" xfId="1" applyBorder="1"/>
    <xf numFmtId="0" fontId="9" fillId="8" borderId="1" xfId="1" applyFill="1" applyBorder="1"/>
    <xf numFmtId="3" fontId="9" fillId="7" borderId="1" xfId="1" applyNumberFormat="1" applyFill="1" applyBorder="1"/>
    <xf numFmtId="4" fontId="1" fillId="2" borderId="0" xfId="1" applyNumberFormat="1" applyFont="1" applyFill="1"/>
    <xf numFmtId="4" fontId="16" fillId="2" borderId="0" xfId="1" applyNumberFormat="1" applyFont="1" applyFill="1" applyBorder="1" applyAlignment="1">
      <alignment horizontal="center" vertical="center" wrapText="1"/>
    </xf>
    <xf numFmtId="4" fontId="15" fillId="2" borderId="0" xfId="1" applyNumberFormat="1" applyFont="1" applyFill="1" applyBorder="1"/>
    <xf numFmtId="4" fontId="15" fillId="2" borderId="0" xfId="1" applyNumberFormat="1" applyFont="1" applyFill="1"/>
    <xf numFmtId="2" fontId="15" fillId="2" borderId="1" xfId="1" applyNumberFormat="1" applyFont="1" applyFill="1" applyBorder="1"/>
    <xf numFmtId="4" fontId="15" fillId="3" borderId="1" xfId="1" applyNumberFormat="1" applyFont="1" applyFill="1" applyBorder="1"/>
    <xf numFmtId="4" fontId="15" fillId="5" borderId="1" xfId="1" applyNumberFormat="1" applyFont="1" applyFill="1" applyBorder="1"/>
    <xf numFmtId="0" fontId="7" fillId="0" borderId="1" xfId="1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/>
    </xf>
    <xf numFmtId="0" fontId="7" fillId="0" borderId="2" xfId="1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3" xfId="1" applyFont="1" applyFill="1" applyBorder="1" applyAlignment="1">
      <alignment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vertical="center" wrapText="1"/>
    </xf>
    <xf numFmtId="0" fontId="8" fillId="0" borderId="4" xfId="1" applyFont="1" applyFill="1" applyBorder="1" applyAlignment="1">
      <alignment vertical="center" wrapText="1"/>
    </xf>
    <xf numFmtId="0" fontId="8" fillId="0" borderId="3" xfId="1" applyFont="1" applyFill="1" applyBorder="1" applyAlignment="1">
      <alignment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Финансовый 2" xfId="6"/>
    <cellStyle name="Финансовый 3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Documents%20and%20Settings\MARINA\&#1052;&#1086;&#1080;%20&#1076;&#1086;&#1082;&#1091;&#1084;&#1077;&#1085;&#1090;&#1099;\Downloads\&#1055;&#1088;&#1080;&#1083;&#1086;&#1078;&#1077;&#1085;&#1080;&#1077;%20&#8470;2%20&#1082;%20&#1087;&#1086;&#1076;&#1087;&#1088;&#1086;&#1075;&#1088;&#1072;&#1084;&#1084;&#1077;%20(1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Documents%20and%20Settings\MARINA\&#1056;&#1072;&#1073;&#1086;&#1095;&#1080;&#1081;%20&#1089;&#1090;&#1086;&#1083;\&#1055;&#1088;&#1080;&#1083;&#1086;&#1078;&#1077;&#1085;&#1080;&#1077;%20&#8470;2%20&#1082;%20&#1087;&#1086;&#1076;&#1087;&#1088;&#1086;&#1075;&#1088;&#1072;&#1084;&#1084;&#1077;%20(11)%20&#1083;&#1077;&#1090;&#1085;&#1080;&#1081;%20&#1086;&#1090;&#1076;&#1099;&#109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1">
          <cell r="G11">
            <v>38172592</v>
          </cell>
          <cell r="I11">
            <v>53196275</v>
          </cell>
          <cell r="M11">
            <v>60860300</v>
          </cell>
          <cell r="O11">
            <v>60860300</v>
          </cell>
        </row>
        <row r="75">
          <cell r="G75">
            <v>234682058</v>
          </cell>
          <cell r="I75">
            <v>243310952</v>
          </cell>
          <cell r="M75">
            <v>243155641</v>
          </cell>
          <cell r="O75">
            <v>243155641</v>
          </cell>
        </row>
        <row r="152">
          <cell r="G152">
            <v>25803456</v>
          </cell>
          <cell r="I152">
            <v>34291172.299999997</v>
          </cell>
        </row>
        <row r="155">
          <cell r="I155">
            <v>4545341</v>
          </cell>
        </row>
        <row r="157">
          <cell r="G157">
            <v>8862489</v>
          </cell>
          <cell r="I157">
            <v>9045149.4600000009</v>
          </cell>
        </row>
        <row r="160">
          <cell r="G160">
            <v>12383107</v>
          </cell>
          <cell r="I160">
            <v>15332340.449999999</v>
          </cell>
        </row>
        <row r="161">
          <cell r="G161">
            <v>3552010</v>
          </cell>
          <cell r="I161">
            <v>3227139</v>
          </cell>
        </row>
        <row r="164">
          <cell r="I164">
            <v>17731</v>
          </cell>
        </row>
        <row r="165">
          <cell r="G165">
            <v>276210</v>
          </cell>
          <cell r="I165">
            <v>256000</v>
          </cell>
        </row>
        <row r="166">
          <cell r="G166">
            <v>420743</v>
          </cell>
          <cell r="I166">
            <v>1275232</v>
          </cell>
        </row>
        <row r="167">
          <cell r="G167">
            <v>298911</v>
          </cell>
          <cell r="I167">
            <v>406330</v>
          </cell>
        </row>
        <row r="169">
          <cell r="I169">
            <v>27100</v>
          </cell>
        </row>
        <row r="171">
          <cell r="G171">
            <v>2790</v>
          </cell>
          <cell r="I171">
            <v>31724.39</v>
          </cell>
        </row>
        <row r="173">
          <cell r="G173">
            <v>4207</v>
          </cell>
          <cell r="I173">
            <v>12881</v>
          </cell>
        </row>
        <row r="174">
          <cell r="G174">
            <v>2989</v>
          </cell>
          <cell r="I174">
            <v>4104</v>
          </cell>
        </row>
        <row r="178">
          <cell r="I178">
            <v>88000</v>
          </cell>
        </row>
        <row r="179">
          <cell r="I179">
            <v>22100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0">
          <cell r="G10">
            <v>3816165</v>
          </cell>
          <cell r="I10">
            <v>3455396</v>
          </cell>
          <cell r="M10">
            <v>1011400</v>
          </cell>
          <cell r="O10">
            <v>1011400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8"/>
  <sheetViews>
    <sheetView tabSelected="1" topLeftCell="B125" zoomScale="91" zoomScaleNormal="91" workbookViewId="0">
      <selection activeCell="B1" sqref="B1:L139"/>
    </sheetView>
  </sheetViews>
  <sheetFormatPr defaultColWidth="9.140625" defaultRowHeight="15" x14ac:dyDescent="0.25"/>
  <cols>
    <col min="1" max="1" width="9.140625" style="1" hidden="1" customWidth="1"/>
    <col min="2" max="2" width="41" style="1" customWidth="1"/>
    <col min="3" max="3" width="11.28515625" style="1" customWidth="1"/>
    <col min="4" max="4" width="11.5703125" style="1" customWidth="1"/>
    <col min="5" max="5" width="11.42578125" style="1" customWidth="1"/>
    <col min="6" max="7" width="9.28515625" style="1" customWidth="1"/>
    <col min="8" max="9" width="11.28515625" style="1" customWidth="1"/>
    <col min="10" max="10" width="11" style="1" customWidth="1"/>
    <col min="11" max="11" width="10.85546875" style="1" customWidth="1"/>
    <col min="12" max="12" width="9.7109375" style="1" customWidth="1"/>
    <col min="13" max="13" width="14.7109375" style="3" bestFit="1" customWidth="1"/>
    <col min="14" max="14" width="16.140625" style="3" customWidth="1"/>
    <col min="15" max="15" width="14.28515625" style="1" customWidth="1"/>
    <col min="16" max="16" width="14.42578125" style="1" customWidth="1"/>
    <col min="17" max="17" width="15.85546875" style="1" customWidth="1"/>
    <col min="18" max="18" width="12" style="1" customWidth="1"/>
    <col min="19" max="16384" width="9.140625" style="1"/>
  </cols>
  <sheetData>
    <row r="1" spans="2:23" ht="15" customHeight="1" x14ac:dyDescent="0.25">
      <c r="B1" s="3"/>
      <c r="C1" s="3"/>
      <c r="D1" s="3"/>
      <c r="E1" s="3"/>
      <c r="F1" s="3"/>
      <c r="G1" s="3"/>
      <c r="H1" s="69" t="s">
        <v>34</v>
      </c>
      <c r="I1" s="69"/>
      <c r="J1" s="69"/>
      <c r="K1" s="69"/>
      <c r="L1" s="69"/>
    </row>
    <row r="2" spans="2:23" ht="35.25" customHeight="1" x14ac:dyDescent="0.25">
      <c r="B2" s="3"/>
      <c r="C2" s="3"/>
      <c r="D2" s="3"/>
      <c r="E2" s="3"/>
      <c r="F2" s="3"/>
      <c r="G2" s="3"/>
      <c r="H2" s="69"/>
      <c r="I2" s="69"/>
      <c r="J2" s="69"/>
      <c r="K2" s="69"/>
      <c r="L2" s="69"/>
    </row>
    <row r="3" spans="2:23" ht="22.5" customHeight="1" x14ac:dyDescent="0.25">
      <c r="B3" s="3"/>
      <c r="C3" s="3"/>
      <c r="D3" s="3"/>
      <c r="E3" s="3"/>
      <c r="F3" s="3"/>
      <c r="G3" s="3"/>
      <c r="H3" s="60"/>
      <c r="I3" s="60"/>
      <c r="J3" s="60"/>
      <c r="K3" s="60"/>
      <c r="L3" s="60"/>
    </row>
    <row r="4" spans="2:23" s="3" customFormat="1" ht="15.75" x14ac:dyDescent="0.25">
      <c r="B4" s="75" t="s">
        <v>14</v>
      </c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2:23" s="3" customFormat="1" x14ac:dyDescent="0.25"/>
    <row r="6" spans="2:23" s="3" customFormat="1" ht="33" customHeight="1" x14ac:dyDescent="0.25">
      <c r="B6" s="70" t="s">
        <v>0</v>
      </c>
      <c r="C6" s="72" t="s">
        <v>5</v>
      </c>
      <c r="D6" s="73"/>
      <c r="E6" s="73"/>
      <c r="F6" s="73"/>
      <c r="G6" s="74"/>
      <c r="H6" s="72" t="s">
        <v>6</v>
      </c>
      <c r="I6" s="73"/>
      <c r="J6" s="73"/>
      <c r="K6" s="73"/>
      <c r="L6" s="74"/>
    </row>
    <row r="7" spans="2:23" s="3" customFormat="1" ht="67.5" customHeight="1" x14ac:dyDescent="0.25">
      <c r="B7" s="70"/>
      <c r="C7" s="61" t="s">
        <v>90</v>
      </c>
      <c r="D7" s="61" t="s">
        <v>91</v>
      </c>
      <c r="E7" s="61" t="s">
        <v>92</v>
      </c>
      <c r="F7" s="61" t="s">
        <v>93</v>
      </c>
      <c r="G7" s="61" t="s">
        <v>94</v>
      </c>
      <c r="H7" s="61" t="s">
        <v>15</v>
      </c>
      <c r="I7" s="61" t="s">
        <v>16</v>
      </c>
      <c r="J7" s="61" t="s">
        <v>17</v>
      </c>
      <c r="K7" s="61" t="s">
        <v>18</v>
      </c>
      <c r="L7" s="61" t="s">
        <v>19</v>
      </c>
    </row>
    <row r="8" spans="2:23" s="3" customFormat="1" ht="18" customHeight="1" x14ac:dyDescent="0.25">
      <c r="B8" s="62" t="s">
        <v>26</v>
      </c>
      <c r="C8" s="62"/>
      <c r="D8" s="62"/>
      <c r="E8" s="62"/>
      <c r="F8" s="62"/>
      <c r="G8" s="62"/>
      <c r="H8" s="62"/>
      <c r="I8" s="62"/>
      <c r="J8" s="62"/>
      <c r="K8" s="62"/>
      <c r="L8" s="62"/>
    </row>
    <row r="9" spans="2:23" s="3" customFormat="1" ht="18" customHeight="1" x14ac:dyDescent="0.25">
      <c r="B9" s="66" t="s">
        <v>3</v>
      </c>
      <c r="C9" s="67"/>
      <c r="D9" s="67"/>
      <c r="E9" s="67"/>
      <c r="F9" s="67"/>
      <c r="G9" s="67"/>
      <c r="H9" s="67"/>
      <c r="I9" s="67"/>
      <c r="J9" s="67"/>
      <c r="K9" s="67"/>
      <c r="L9" s="68"/>
    </row>
    <row r="10" spans="2:23" s="3" customFormat="1" ht="16.5" customHeight="1" x14ac:dyDescent="0.25">
      <c r="B10" s="71" t="s">
        <v>7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4"/>
      <c r="N10" s="4"/>
    </row>
    <row r="11" spans="2:23" s="3" customFormat="1" ht="69.75" customHeight="1" x14ac:dyDescent="0.25">
      <c r="B11" s="59" t="s">
        <v>65</v>
      </c>
      <c r="C11" s="61">
        <v>676</v>
      </c>
      <c r="D11" s="61">
        <v>443</v>
      </c>
      <c r="E11" s="61"/>
      <c r="F11" s="61"/>
      <c r="G11" s="61"/>
      <c r="H11" s="2">
        <v>38172.6</v>
      </c>
      <c r="I11" s="2">
        <v>53196.3</v>
      </c>
      <c r="J11" s="2"/>
      <c r="K11" s="2"/>
      <c r="L11" s="2"/>
      <c r="M11" s="12">
        <f>[1]Sheet1!$G$11</f>
        <v>38172592</v>
      </c>
      <c r="N11" s="12">
        <f>[1]Sheet1!$I$11</f>
        <v>53196275</v>
      </c>
      <c r="O11" s="53">
        <f>O28</f>
        <v>57811156</v>
      </c>
      <c r="P11" s="12">
        <f>[1]Sheet1!$M$11</f>
        <v>60860300</v>
      </c>
      <c r="Q11" s="12">
        <f>[1]Sheet1!$O$11</f>
        <v>60860300</v>
      </c>
      <c r="R11" s="13" t="s">
        <v>70</v>
      </c>
      <c r="S11" s="14">
        <f>C111+C115+C119+C123+C127+C131</f>
        <v>0</v>
      </c>
      <c r="T11" s="14">
        <f t="shared" ref="T11:W11" si="0">D111+D115+D119+D123+D127+D131</f>
        <v>0</v>
      </c>
      <c r="U11" s="14">
        <f>E111+E115+E119+E123+E127+E131</f>
        <v>2052</v>
      </c>
      <c r="V11" s="14">
        <f t="shared" si="0"/>
        <v>2088</v>
      </c>
      <c r="W11" s="14">
        <f t="shared" si="0"/>
        <v>2112</v>
      </c>
    </row>
    <row r="12" spans="2:23" s="3" customFormat="1" ht="27.75" customHeight="1" x14ac:dyDescent="0.25">
      <c r="B12" s="62" t="s">
        <v>27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15">
        <f>[1]Sheet1!$G$75</f>
        <v>234682058</v>
      </c>
      <c r="N12" s="15">
        <f>[1]Sheet1!$I$75</f>
        <v>243310952</v>
      </c>
      <c r="O12" s="54">
        <f>O33</f>
        <v>247245004</v>
      </c>
      <c r="P12" s="15">
        <v>243155641</v>
      </c>
      <c r="Q12" s="15">
        <f>[1]Sheet1!$O$75</f>
        <v>243155641</v>
      </c>
      <c r="R12" s="16" t="s">
        <v>71</v>
      </c>
      <c r="S12" s="14">
        <f>C27+C31+C35+C39+C43+C47+C51+C55+C59+C63+C67+C71</f>
        <v>0</v>
      </c>
      <c r="T12" s="14">
        <f t="shared" ref="T12:W12" si="1">D27+D31+D35+D39+D43+D47+D51+D55+D59+D63+D67+D71</f>
        <v>0</v>
      </c>
      <c r="U12" s="14">
        <f t="shared" si="1"/>
        <v>1616</v>
      </c>
      <c r="V12" s="14">
        <f t="shared" si="1"/>
        <v>1698</v>
      </c>
      <c r="W12" s="14">
        <f t="shared" si="1"/>
        <v>1735</v>
      </c>
    </row>
    <row r="13" spans="2:23" s="3" customFormat="1" x14ac:dyDescent="0.25">
      <c r="B13" s="66" t="s">
        <v>2</v>
      </c>
      <c r="C13" s="67"/>
      <c r="D13" s="67"/>
      <c r="E13" s="67"/>
      <c r="F13" s="67"/>
      <c r="G13" s="67"/>
      <c r="H13" s="67"/>
      <c r="I13" s="67"/>
      <c r="J13" s="67"/>
      <c r="K13" s="67"/>
      <c r="L13" s="68"/>
      <c r="M13" s="17">
        <f>[1]Sheet1!$G$152</f>
        <v>25803456</v>
      </c>
      <c r="N13" s="17">
        <f>[1]Sheet1!$I$152</f>
        <v>34291172.299999997</v>
      </c>
      <c r="O13" s="55">
        <f>O37</f>
        <v>30441411.030000001</v>
      </c>
      <c r="P13" s="52">
        <v>31325059</v>
      </c>
      <c r="Q13" s="52">
        <v>31395059</v>
      </c>
      <c r="R13" s="16" t="s">
        <v>72</v>
      </c>
      <c r="S13" s="14">
        <f>C75+C79+C83+C87+C91+C95+C99+C103+C107</f>
        <v>0</v>
      </c>
      <c r="T13" s="14">
        <f t="shared" ref="T13:W13" si="2">D75+D79+D83+D87+D91+D95+D99+D103+D107</f>
        <v>0</v>
      </c>
      <c r="U13" s="14">
        <f t="shared" si="2"/>
        <v>368213.56</v>
      </c>
      <c r="V13" s="14">
        <f t="shared" si="2"/>
        <v>376977.56</v>
      </c>
      <c r="W13" s="14">
        <f t="shared" si="2"/>
        <v>378438.86</v>
      </c>
    </row>
    <row r="14" spans="2:23" s="3" customFormat="1" x14ac:dyDescent="0.25">
      <c r="B14" s="63" t="s">
        <v>7</v>
      </c>
      <c r="C14" s="64"/>
      <c r="D14" s="64"/>
      <c r="E14" s="64"/>
      <c r="F14" s="64"/>
      <c r="G14" s="64"/>
      <c r="H14" s="64"/>
      <c r="I14" s="64"/>
      <c r="J14" s="64"/>
      <c r="K14" s="64"/>
      <c r="L14" s="65"/>
      <c r="M14" s="11">
        <f>[1]Sheet1!$G$158+[1]Sheet1!$G$159+[1]Sheet1!$G$160+[1]Sheet1!$G$161+[1]Sheet1!$G$166+[1]Sheet1!$G$167+[1]Sheet1!$G$173+[1]Sheet1!$G$174+[1]Sheet1!$G$175+[1]Sheet1!$G$176+[1]Sheet1!$G$179</f>
        <v>16661967</v>
      </c>
      <c r="N14" s="11">
        <f>[1]Sheet1!$I$158+[1]Sheet1!$I$159+[1]Sheet1!$I$160+[1]Sheet1!$I$161+[1]Sheet1!$I$166+[1]Sheet1!$I$167+[1]Sheet1!$I$173+[1]Sheet1!$I$174+[1]Sheet1!$I$175+[1]Sheet1!$I$176+[1]Sheet1!$I$179</f>
        <v>20280126.449999999</v>
      </c>
      <c r="O14" s="11">
        <f>14880746+3028446+54400+26150+1043813+378800+29340</f>
        <v>19441695</v>
      </c>
      <c r="P14" s="11">
        <f>14880746+2683700+1043813+378800</f>
        <v>18987059</v>
      </c>
      <c r="Q14" s="11">
        <f>14880746+2683700+1043813+378800</f>
        <v>18987059</v>
      </c>
      <c r="R14" s="10">
        <v>78</v>
      </c>
      <c r="S14" s="3">
        <f>C75+C83+C95</f>
        <v>0</v>
      </c>
      <c r="T14" s="3">
        <f t="shared" ref="T14:W14" si="3">D75+D83+D95</f>
        <v>0</v>
      </c>
      <c r="U14" s="3">
        <f t="shared" si="3"/>
        <v>266476.5</v>
      </c>
      <c r="V14" s="3">
        <f t="shared" si="3"/>
        <v>275240.5</v>
      </c>
      <c r="W14" s="3">
        <f t="shared" si="3"/>
        <v>276701.8</v>
      </c>
    </row>
    <row r="15" spans="2:23" s="3" customFormat="1" ht="89.25" x14ac:dyDescent="0.25">
      <c r="B15" s="59" t="s">
        <v>64</v>
      </c>
      <c r="C15" s="61">
        <v>1631</v>
      </c>
      <c r="D15" s="61">
        <v>1681</v>
      </c>
      <c r="E15" s="61"/>
      <c r="F15" s="61"/>
      <c r="G15" s="61"/>
      <c r="H15" s="2">
        <v>234682.1</v>
      </c>
      <c r="I15" s="2">
        <v>243310.9</v>
      </c>
      <c r="J15" s="2"/>
      <c r="K15" s="2"/>
      <c r="L15" s="2"/>
      <c r="M15" s="11">
        <f>[1]Sheet1!$G$156+[1]Sheet1!$G$157+[1]Sheet1!$G$165+[1]Sheet1!$G$171+[1]Sheet1!$G$172</f>
        <v>9141489</v>
      </c>
      <c r="N15" s="11">
        <f>[1]Sheet1!$I$156+[1]Sheet1!$I$157+[1]Sheet1!$I$165+[1]Sheet1!$I$171+[1]Sheet1!$I$172</f>
        <v>9332873.8500000015</v>
      </c>
      <c r="O15" s="11">
        <v>7729447.25</v>
      </c>
      <c r="P15" s="11">
        <v>7842800</v>
      </c>
      <c r="Q15" s="11">
        <v>7912800</v>
      </c>
      <c r="R15" s="10" t="s">
        <v>74</v>
      </c>
      <c r="S15" s="3">
        <f>C87+C91+C99+C103+C107</f>
        <v>0</v>
      </c>
      <c r="T15" s="3">
        <f t="shared" ref="T15:W15" si="4">D87+D91+D99+D103+D107</f>
        <v>0</v>
      </c>
      <c r="U15" s="3">
        <f t="shared" si="4"/>
        <v>101737</v>
      </c>
      <c r="V15" s="3">
        <f t="shared" si="4"/>
        <v>101737</v>
      </c>
      <c r="W15" s="3">
        <f t="shared" si="4"/>
        <v>101737</v>
      </c>
    </row>
    <row r="16" spans="2:23" s="3" customFormat="1" ht="15" customHeight="1" x14ac:dyDescent="0.25">
      <c r="B16" s="62" t="s">
        <v>28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11">
        <f>[1]Sheet1!$G$154+[1]Sheet1!$G$155+[1]Sheet1!$G$164+[1]Sheet1!$G$169+[1]Sheet1!$G$170+[1]Sheet1!$G$178</f>
        <v>0</v>
      </c>
      <c r="N16" s="11">
        <f>[1]Sheet1!$I$154+[1]Sheet1!$I$155+[1]Sheet1!$I$164+[1]Sheet1!$I$169+[1]Sheet1!$I$170+[1]Sheet1!$I$178</f>
        <v>4678172</v>
      </c>
      <c r="O16" s="11">
        <f>88332+52400+2656.03+4442800</f>
        <v>4586188.03</v>
      </c>
      <c r="P16" s="11">
        <f>52400+4442800</f>
        <v>4495200</v>
      </c>
      <c r="Q16" s="11">
        <f>52400+4442800</f>
        <v>4495200</v>
      </c>
      <c r="R16" s="10" t="s">
        <v>75</v>
      </c>
      <c r="S16" s="3">
        <f>C79</f>
        <v>0</v>
      </c>
      <c r="T16" s="3">
        <f t="shared" ref="T16:W16" si="5">D79</f>
        <v>0</v>
      </c>
      <c r="U16" s="3">
        <f t="shared" si="5"/>
        <v>0.06</v>
      </c>
      <c r="V16" s="3">
        <f t="shared" si="5"/>
        <v>0.06</v>
      </c>
      <c r="W16" s="3">
        <f t="shared" si="5"/>
        <v>0.06</v>
      </c>
    </row>
    <row r="17" spans="2:23" s="3" customFormat="1" x14ac:dyDescent="0.25">
      <c r="B17" s="66" t="s">
        <v>2</v>
      </c>
      <c r="C17" s="67"/>
      <c r="D17" s="67"/>
      <c r="E17" s="67"/>
      <c r="F17" s="67"/>
      <c r="G17" s="67"/>
      <c r="H17" s="67"/>
      <c r="I17" s="67"/>
      <c r="J17" s="67"/>
      <c r="K17" s="67"/>
      <c r="L17" s="68"/>
    </row>
    <row r="18" spans="2:23" s="3" customFormat="1" ht="15" customHeight="1" x14ac:dyDescent="0.25">
      <c r="B18" s="63" t="s">
        <v>7</v>
      </c>
      <c r="C18" s="64"/>
      <c r="D18" s="64"/>
      <c r="E18" s="64"/>
      <c r="F18" s="64"/>
      <c r="G18" s="64"/>
      <c r="H18" s="64"/>
      <c r="I18" s="64"/>
      <c r="J18" s="64"/>
      <c r="K18" s="64"/>
      <c r="L18" s="65"/>
      <c r="M18" s="17">
        <f>[2]Sheet1!$G$10</f>
        <v>3816165</v>
      </c>
      <c r="N18" s="17">
        <f>[2]Sheet1!$I$10</f>
        <v>3455396</v>
      </c>
      <c r="O18" s="17">
        <v>3876190</v>
      </c>
      <c r="P18" s="17">
        <f>[2]Sheet1!$M$10</f>
        <v>1011400</v>
      </c>
      <c r="Q18" s="17">
        <f>[2]Sheet1!$O$10</f>
        <v>1011400</v>
      </c>
      <c r="R18" s="14" t="s">
        <v>73</v>
      </c>
      <c r="S18" s="14">
        <f>C135+C139</f>
        <v>0</v>
      </c>
      <c r="T18" s="14">
        <f t="shared" ref="T18:W18" si="6">D135+D139</f>
        <v>0</v>
      </c>
      <c r="U18" s="14">
        <f t="shared" si="6"/>
        <v>1140</v>
      </c>
      <c r="V18" s="14">
        <f t="shared" si="6"/>
        <v>1140</v>
      </c>
      <c r="W18" s="14">
        <f t="shared" si="6"/>
        <v>1140</v>
      </c>
    </row>
    <row r="19" spans="2:23" s="3" customFormat="1" ht="63.75" x14ac:dyDescent="0.25">
      <c r="B19" s="59" t="s">
        <v>66</v>
      </c>
      <c r="C19" s="61">
        <v>3175</v>
      </c>
      <c r="D19" s="61">
        <v>3113</v>
      </c>
      <c r="E19" s="61"/>
      <c r="F19" s="61"/>
      <c r="G19" s="61"/>
      <c r="H19" s="61">
        <v>29778</v>
      </c>
      <c r="I19" s="61">
        <v>34291.199999999997</v>
      </c>
      <c r="J19" s="61"/>
      <c r="K19" s="61"/>
      <c r="L19" s="61"/>
      <c r="M19" s="17"/>
      <c r="N19" s="17"/>
      <c r="O19" s="17"/>
      <c r="P19" s="17"/>
      <c r="Q19" s="17"/>
      <c r="R19" s="16"/>
      <c r="S19" s="14"/>
      <c r="T19" s="14"/>
      <c r="U19" s="14"/>
      <c r="V19" s="14"/>
      <c r="W19" s="14"/>
    </row>
    <row r="20" spans="2:23" s="3" customFormat="1" x14ac:dyDescent="0.25">
      <c r="B20" s="62" t="s">
        <v>29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17"/>
      <c r="N20" s="17"/>
      <c r="O20" s="17"/>
      <c r="P20" s="17"/>
      <c r="Q20" s="17"/>
      <c r="R20" s="16"/>
      <c r="S20" s="14"/>
      <c r="T20" s="14"/>
      <c r="U20" s="14"/>
      <c r="V20" s="14"/>
      <c r="W20" s="14"/>
    </row>
    <row r="21" spans="2:23" s="3" customFormat="1" ht="18.75" customHeight="1" x14ac:dyDescent="0.25">
      <c r="B21" s="66" t="s">
        <v>4</v>
      </c>
      <c r="C21" s="67"/>
      <c r="D21" s="67"/>
      <c r="E21" s="67"/>
      <c r="F21" s="67"/>
      <c r="G21" s="67"/>
      <c r="H21" s="67"/>
      <c r="I21" s="67"/>
      <c r="J21" s="67"/>
      <c r="K21" s="67"/>
      <c r="L21" s="68"/>
      <c r="M21" s="14">
        <f>3868190+105315+1064</f>
        <v>3974569</v>
      </c>
      <c r="N21" s="14"/>
      <c r="O21" s="14"/>
      <c r="P21" s="14"/>
      <c r="Q21" s="14"/>
      <c r="R21" s="16" t="s">
        <v>76</v>
      </c>
      <c r="S21" s="14"/>
      <c r="T21" s="14"/>
      <c r="U21" s="14"/>
      <c r="V21" s="14"/>
      <c r="W21" s="14"/>
    </row>
    <row r="22" spans="2:23" s="3" customFormat="1" ht="20.25" customHeight="1" x14ac:dyDescent="0.25">
      <c r="B22" s="63" t="s">
        <v>8</v>
      </c>
      <c r="C22" s="64"/>
      <c r="D22" s="64"/>
      <c r="E22" s="64"/>
      <c r="F22" s="64"/>
      <c r="G22" s="64"/>
      <c r="H22" s="64"/>
      <c r="I22" s="64"/>
      <c r="J22" s="64"/>
      <c r="K22" s="64"/>
      <c r="L22" s="65"/>
    </row>
    <row r="23" spans="2:23" s="3" customFormat="1" ht="51" x14ac:dyDescent="0.25">
      <c r="B23" s="59" t="s">
        <v>21</v>
      </c>
      <c r="C23" s="61">
        <v>1041</v>
      </c>
      <c r="D23" s="61">
        <v>1001</v>
      </c>
      <c r="E23" s="61"/>
      <c r="F23" s="61"/>
      <c r="G23" s="61"/>
      <c r="H23" s="61">
        <v>3816.2</v>
      </c>
      <c r="I23" s="61">
        <v>3455.4</v>
      </c>
      <c r="J23" s="61"/>
      <c r="K23" s="61"/>
      <c r="L23" s="61"/>
      <c r="M23" s="11">
        <f>M11+M12+M13+M18+M21</f>
        <v>306448840</v>
      </c>
      <c r="N23" s="11">
        <f>N11+N12+N13+N18+N21</f>
        <v>334253795.30000001</v>
      </c>
      <c r="O23" s="11">
        <f t="shared" ref="O23:Q23" si="7">O11+O12+O13+O18+O21</f>
        <v>339373761.02999997</v>
      </c>
      <c r="P23" s="11">
        <f t="shared" si="7"/>
        <v>336352400</v>
      </c>
      <c r="Q23" s="11">
        <f t="shared" si="7"/>
        <v>336422400</v>
      </c>
    </row>
    <row r="24" spans="2:23" ht="30.75" customHeight="1" x14ac:dyDescent="0.25">
      <c r="B24" s="62" t="s">
        <v>37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11">
        <f>M28+M33+M37+M45+M52</f>
        <v>306448840</v>
      </c>
      <c r="N24" s="11">
        <f t="shared" ref="N24:Q24" si="8">N28+N33+N37+N45+N52</f>
        <v>334253795.30000001</v>
      </c>
      <c r="O24" s="11">
        <f t="shared" si="8"/>
        <v>339373761.02999997</v>
      </c>
      <c r="P24" s="11">
        <f t="shared" si="8"/>
        <v>336352400</v>
      </c>
      <c r="Q24" s="11">
        <f t="shared" si="8"/>
        <v>336422400</v>
      </c>
    </row>
    <row r="25" spans="2:23" x14ac:dyDescent="0.25">
      <c r="B25" s="66" t="s">
        <v>36</v>
      </c>
      <c r="C25" s="67"/>
      <c r="D25" s="67"/>
      <c r="E25" s="67"/>
      <c r="F25" s="67"/>
      <c r="G25" s="67"/>
      <c r="H25" s="67"/>
      <c r="I25" s="67"/>
      <c r="J25" s="67"/>
      <c r="K25" s="67"/>
      <c r="L25" s="68"/>
      <c r="M25" s="8">
        <f>M26+M42+M43+M47+M51</f>
        <v>336807319</v>
      </c>
      <c r="N25" s="8">
        <f t="shared" ref="N25:Q25" si="9">N26+N42+N43+N47+N51</f>
        <v>370887544.30000001</v>
      </c>
      <c r="O25" s="8">
        <f t="shared" si="9"/>
        <v>380097168.21000004</v>
      </c>
      <c r="P25" s="8">
        <f t="shared" si="9"/>
        <v>368237438</v>
      </c>
      <c r="Q25" s="8">
        <f t="shared" si="9"/>
        <v>368307438</v>
      </c>
      <c r="R25" s="22" t="s">
        <v>89</v>
      </c>
    </row>
    <row r="26" spans="2:23" x14ac:dyDescent="0.25">
      <c r="B26" s="71" t="s">
        <v>7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36">
        <f>M27+M32+M36+M40</f>
        <v>314535404</v>
      </c>
      <c r="N26" s="36">
        <f t="shared" ref="N26:Q26" si="10">N27+N32+N36+N40</f>
        <v>351623983.30000001</v>
      </c>
      <c r="O26" s="36">
        <f t="shared" si="10"/>
        <v>359235110.21000004</v>
      </c>
      <c r="P26" s="36">
        <f t="shared" si="10"/>
        <v>348966838</v>
      </c>
      <c r="Q26" s="36">
        <f t="shared" si="10"/>
        <v>349036838</v>
      </c>
      <c r="R26" s="26" t="s">
        <v>87</v>
      </c>
      <c r="S26" s="27"/>
    </row>
    <row r="27" spans="2:23" ht="81" customHeight="1" x14ac:dyDescent="0.25">
      <c r="B27" s="59" t="s">
        <v>64</v>
      </c>
      <c r="C27" s="61"/>
      <c r="D27" s="61"/>
      <c r="E27" s="61">
        <v>115</v>
      </c>
      <c r="F27" s="61">
        <v>124</v>
      </c>
      <c r="G27" s="61">
        <v>135</v>
      </c>
      <c r="H27" s="2"/>
      <c r="I27" s="2"/>
      <c r="J27" s="2">
        <f>$O$12/$U$12*E27/1000</f>
        <v>17594.786794554453</v>
      </c>
      <c r="K27" s="2">
        <f>$P$12/$V$12*F27/1000</f>
        <v>17756.949048292106</v>
      </c>
      <c r="L27" s="2">
        <f>$Q$12/$W$12*G27/1000</f>
        <v>18919.891374639767</v>
      </c>
      <c r="M27" s="37">
        <f>SUM(M28:M31)</f>
        <v>40464242</v>
      </c>
      <c r="N27" s="37">
        <f t="shared" ref="N27:Q27" si="11">SUM(N28:N31)</f>
        <v>56277296</v>
      </c>
      <c r="O27" s="37">
        <f t="shared" si="11"/>
        <v>63410336</v>
      </c>
      <c r="P27" s="37">
        <f t="shared" si="11"/>
        <v>66079480</v>
      </c>
      <c r="Q27" s="37">
        <f t="shared" si="11"/>
        <v>66079480</v>
      </c>
      <c r="R27" s="23"/>
    </row>
    <row r="28" spans="2:23" x14ac:dyDescent="0.25">
      <c r="B28" s="62" t="s">
        <v>38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37">
        <v>38172592</v>
      </c>
      <c r="N28" s="38">
        <v>53196275</v>
      </c>
      <c r="O28" s="56">
        <v>57811156</v>
      </c>
      <c r="P28" s="38">
        <v>60860300</v>
      </c>
      <c r="Q28" s="37">
        <v>60860300</v>
      </c>
      <c r="R28" s="23" t="s">
        <v>80</v>
      </c>
    </row>
    <row r="29" spans="2:23" ht="18.75" customHeight="1" x14ac:dyDescent="0.25">
      <c r="B29" s="66" t="s">
        <v>36</v>
      </c>
      <c r="C29" s="67"/>
      <c r="D29" s="67"/>
      <c r="E29" s="67"/>
      <c r="F29" s="67"/>
      <c r="G29" s="67"/>
      <c r="H29" s="67"/>
      <c r="I29" s="67"/>
      <c r="J29" s="67"/>
      <c r="K29" s="67"/>
      <c r="L29" s="68"/>
      <c r="M29" s="37">
        <v>803250</v>
      </c>
      <c r="N29" s="37">
        <v>881325</v>
      </c>
      <c r="O29" s="37">
        <v>537500</v>
      </c>
      <c r="P29" s="37">
        <v>157500</v>
      </c>
      <c r="Q29" s="37">
        <v>157500</v>
      </c>
      <c r="R29" s="23" t="s">
        <v>81</v>
      </c>
    </row>
    <row r="30" spans="2:23" ht="21" customHeight="1" x14ac:dyDescent="0.25">
      <c r="B30" s="71" t="s">
        <v>7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37">
        <v>904000</v>
      </c>
      <c r="N30" s="37">
        <v>1615196</v>
      </c>
      <c r="O30" s="37">
        <v>4500080</v>
      </c>
      <c r="P30" s="37">
        <v>4500080</v>
      </c>
      <c r="Q30" s="37">
        <v>4500080</v>
      </c>
      <c r="R30" s="23" t="s">
        <v>82</v>
      </c>
    </row>
    <row r="31" spans="2:23" ht="80.25" customHeight="1" x14ac:dyDescent="0.25">
      <c r="B31" s="59" t="s">
        <v>64</v>
      </c>
      <c r="C31" s="61"/>
      <c r="D31" s="61"/>
      <c r="E31" s="61">
        <v>2</v>
      </c>
      <c r="F31" s="61">
        <v>1</v>
      </c>
      <c r="G31" s="61">
        <v>0</v>
      </c>
      <c r="H31" s="2"/>
      <c r="I31" s="2"/>
      <c r="J31" s="2">
        <f>$O$12/$U$12*E31/1000</f>
        <v>305.99629207920788</v>
      </c>
      <c r="K31" s="2">
        <f>$P$12/$V$12*F31/1000</f>
        <v>143.2012020023557</v>
      </c>
      <c r="L31" s="2">
        <f>$Q$12/$W$12*G31/1000</f>
        <v>0</v>
      </c>
      <c r="M31" s="37">
        <v>584400</v>
      </c>
      <c r="N31" s="37">
        <v>584500</v>
      </c>
      <c r="O31" s="37">
        <v>561600</v>
      </c>
      <c r="P31" s="37">
        <v>561600</v>
      </c>
      <c r="Q31" s="37">
        <v>561600</v>
      </c>
      <c r="R31" s="23" t="s">
        <v>83</v>
      </c>
    </row>
    <row r="32" spans="2:23" ht="36" customHeight="1" x14ac:dyDescent="0.25">
      <c r="B32" s="62" t="s">
        <v>30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39">
        <f>SUM(M33:M35)</f>
        <v>236115558</v>
      </c>
      <c r="N32" s="39">
        <f t="shared" ref="N32:Q32" si="12">SUM(N33:N35)</f>
        <v>253063248</v>
      </c>
      <c r="O32" s="39">
        <f t="shared" si="12"/>
        <v>262454378.18000001</v>
      </c>
      <c r="P32" s="39">
        <f t="shared" si="12"/>
        <v>249980299</v>
      </c>
      <c r="Q32" s="39">
        <f t="shared" si="12"/>
        <v>249980299</v>
      </c>
      <c r="R32" s="24"/>
    </row>
    <row r="33" spans="2:18" ht="21" customHeight="1" x14ac:dyDescent="0.25">
      <c r="B33" s="66" t="s">
        <v>36</v>
      </c>
      <c r="C33" s="67"/>
      <c r="D33" s="67"/>
      <c r="E33" s="67"/>
      <c r="F33" s="67"/>
      <c r="G33" s="67"/>
      <c r="H33" s="67"/>
      <c r="I33" s="67"/>
      <c r="J33" s="67"/>
      <c r="K33" s="67"/>
      <c r="L33" s="68"/>
      <c r="M33" s="39">
        <f>[1]Sheet1!$G$75</f>
        <v>234682058</v>
      </c>
      <c r="N33" s="39">
        <f>[1]Sheet1!$I$75</f>
        <v>243310952</v>
      </c>
      <c r="O33" s="57">
        <v>247245004</v>
      </c>
      <c r="P33" s="39">
        <f>[1]Sheet1!$M$75</f>
        <v>243155641</v>
      </c>
      <c r="Q33" s="39">
        <f>[1]Sheet1!$O$75</f>
        <v>243155641</v>
      </c>
      <c r="R33" s="25" t="s">
        <v>80</v>
      </c>
    </row>
    <row r="34" spans="2:18" ht="22.5" customHeight="1" x14ac:dyDescent="0.25">
      <c r="B34" s="71" t="s">
        <v>7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40">
        <v>1433500</v>
      </c>
      <c r="N34" s="40">
        <v>9752296</v>
      </c>
      <c r="O34" s="40">
        <v>12550992.18</v>
      </c>
      <c r="P34" s="40">
        <v>4341400</v>
      </c>
      <c r="Q34" s="40">
        <v>4341400</v>
      </c>
      <c r="R34" s="25" t="s">
        <v>81</v>
      </c>
    </row>
    <row r="35" spans="2:18" ht="83.25" customHeight="1" x14ac:dyDescent="0.25">
      <c r="B35" s="59" t="s">
        <v>64</v>
      </c>
      <c r="C35" s="61"/>
      <c r="D35" s="61"/>
      <c r="E35" s="61">
        <v>5</v>
      </c>
      <c r="F35" s="61">
        <v>1</v>
      </c>
      <c r="G35" s="61">
        <v>1</v>
      </c>
      <c r="H35" s="2"/>
      <c r="I35" s="2"/>
      <c r="J35" s="2">
        <f>$O$12/$U$12*E35/1000</f>
        <v>764.99073019801972</v>
      </c>
      <c r="K35" s="2">
        <f>$P$12/$V$12*F35/1000</f>
        <v>143.2012020023557</v>
      </c>
      <c r="L35" s="2">
        <f>$Q$12/$W$12*G35/1000</f>
        <v>140.14734351585014</v>
      </c>
      <c r="M35" s="40"/>
      <c r="N35" s="40"/>
      <c r="O35" s="40">
        <v>2658382</v>
      </c>
      <c r="P35" s="40">
        <v>2483258</v>
      </c>
      <c r="Q35" s="40">
        <v>2483258</v>
      </c>
      <c r="R35" s="25" t="s">
        <v>82</v>
      </c>
    </row>
    <row r="36" spans="2:18" ht="29.25" customHeight="1" x14ac:dyDescent="0.25">
      <c r="B36" s="62" t="s">
        <v>39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41">
        <f>SUM(M37:M39)</f>
        <v>37155604</v>
      </c>
      <c r="N36" s="41">
        <f t="shared" ref="N36:Q36" si="13">SUM(N37:N39)</f>
        <v>41443439.299999997</v>
      </c>
      <c r="O36" s="41">
        <f t="shared" si="13"/>
        <v>32625396.030000001</v>
      </c>
      <c r="P36" s="41">
        <f t="shared" si="13"/>
        <v>32162059</v>
      </c>
      <c r="Q36" s="41">
        <f t="shared" si="13"/>
        <v>32232059</v>
      </c>
      <c r="R36" s="28"/>
    </row>
    <row r="37" spans="2:18" x14ac:dyDescent="0.25">
      <c r="B37" s="66" t="s">
        <v>40</v>
      </c>
      <c r="C37" s="67"/>
      <c r="D37" s="67"/>
      <c r="E37" s="67"/>
      <c r="F37" s="67"/>
      <c r="G37" s="67"/>
      <c r="H37" s="67"/>
      <c r="I37" s="67"/>
      <c r="J37" s="67"/>
      <c r="K37" s="67"/>
      <c r="L37" s="68"/>
      <c r="M37" s="41">
        <f>[1]Sheet1!$G$152</f>
        <v>25803456</v>
      </c>
      <c r="N37" s="41">
        <f>[1]Sheet1!$I$152</f>
        <v>34291172.299999997</v>
      </c>
      <c r="O37" s="58">
        <f>30207330.28+196848.75-120000+157232</f>
        <v>30441411.030000001</v>
      </c>
      <c r="P37" s="41">
        <v>31325059</v>
      </c>
      <c r="Q37" s="41">
        <v>31395059</v>
      </c>
      <c r="R37" s="28" t="s">
        <v>80</v>
      </c>
    </row>
    <row r="38" spans="2:18" ht="19.5" customHeight="1" x14ac:dyDescent="0.25">
      <c r="B38" s="71" t="s">
        <v>7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42">
        <v>8822148</v>
      </c>
      <c r="N38" s="42">
        <v>2455567</v>
      </c>
      <c r="O38" s="42">
        <v>1046985</v>
      </c>
      <c r="P38" s="42"/>
      <c r="Q38" s="42"/>
      <c r="R38" s="28" t="s">
        <v>81</v>
      </c>
    </row>
    <row r="39" spans="2:18" ht="81" customHeight="1" x14ac:dyDescent="0.25">
      <c r="B39" s="59" t="s">
        <v>64</v>
      </c>
      <c r="C39" s="61"/>
      <c r="D39" s="61"/>
      <c r="E39" s="61">
        <v>612</v>
      </c>
      <c r="F39" s="61">
        <v>657</v>
      </c>
      <c r="G39" s="61">
        <v>671</v>
      </c>
      <c r="H39" s="2"/>
      <c r="I39" s="2"/>
      <c r="J39" s="2">
        <f>$O$12/$U$12*E39/1000</f>
        <v>93634.86537623762</v>
      </c>
      <c r="K39" s="2">
        <f>$P$12/$V$12*F39/1000</f>
        <v>94083.189715547691</v>
      </c>
      <c r="L39" s="2">
        <f>$Q$12/$W$12*G39/1000</f>
        <v>94038.867499135449</v>
      </c>
      <c r="M39" s="42">
        <v>2530000</v>
      </c>
      <c r="N39" s="42">
        <v>4696700</v>
      </c>
      <c r="O39" s="42">
        <v>1137000</v>
      </c>
      <c r="P39" s="42">
        <v>837000</v>
      </c>
      <c r="Q39" s="42">
        <v>837000</v>
      </c>
      <c r="R39" s="28" t="s">
        <v>82</v>
      </c>
    </row>
    <row r="40" spans="2:18" x14ac:dyDescent="0.25">
      <c r="B40" s="62" t="s">
        <v>41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43">
        <v>800000</v>
      </c>
      <c r="N40" s="43">
        <v>840000</v>
      </c>
      <c r="O40" s="43">
        <v>745000</v>
      </c>
      <c r="P40" s="43">
        <v>745000</v>
      </c>
      <c r="Q40" s="43">
        <v>745000</v>
      </c>
      <c r="R40" s="26" t="s">
        <v>88</v>
      </c>
    </row>
    <row r="41" spans="2:18" x14ac:dyDescent="0.25">
      <c r="B41" s="66" t="s">
        <v>36</v>
      </c>
      <c r="C41" s="67"/>
      <c r="D41" s="67"/>
      <c r="E41" s="67"/>
      <c r="F41" s="67"/>
      <c r="G41" s="67"/>
      <c r="H41" s="67"/>
      <c r="I41" s="67"/>
      <c r="J41" s="67"/>
      <c r="K41" s="67"/>
      <c r="L41" s="68"/>
      <c r="M41" s="44"/>
      <c r="N41" s="44"/>
      <c r="O41" s="44"/>
      <c r="P41" s="44"/>
      <c r="Q41" s="44"/>
      <c r="R41" s="30"/>
    </row>
    <row r="42" spans="2:18" x14ac:dyDescent="0.25">
      <c r="B42" s="71" t="s">
        <v>7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45"/>
      <c r="N42" s="45"/>
      <c r="O42" s="45"/>
      <c r="P42" s="45"/>
      <c r="Q42" s="45"/>
      <c r="R42" s="29"/>
    </row>
    <row r="43" spans="2:18" ht="81.75" customHeight="1" x14ac:dyDescent="0.25">
      <c r="B43" s="59" t="s">
        <v>64</v>
      </c>
      <c r="C43" s="61"/>
      <c r="D43" s="61"/>
      <c r="E43" s="61">
        <v>6</v>
      </c>
      <c r="F43" s="61">
        <v>7</v>
      </c>
      <c r="G43" s="61">
        <v>9</v>
      </c>
      <c r="H43" s="2"/>
      <c r="I43" s="2"/>
      <c r="J43" s="2">
        <f>$O$12/$U$12*E43/1000</f>
        <v>917.98887623762357</v>
      </c>
      <c r="K43" s="2">
        <f>$P$12/$V$12*F43/1000</f>
        <v>1002.40841401649</v>
      </c>
      <c r="L43" s="2">
        <f>$Q$12/$W$12*G43/1000</f>
        <v>1261.3260916426511</v>
      </c>
      <c r="M43" s="46">
        <f>SUM(M44:M45)</f>
        <v>15833167</v>
      </c>
      <c r="N43" s="46">
        <f t="shared" ref="N43:Q43" si="14">SUM(N44:N45)</f>
        <v>12199065</v>
      </c>
      <c r="O43" s="46">
        <f t="shared" si="14"/>
        <v>13336868</v>
      </c>
      <c r="P43" s="46">
        <f t="shared" si="14"/>
        <v>13326600</v>
      </c>
      <c r="Q43" s="46">
        <f t="shared" si="14"/>
        <v>13326600</v>
      </c>
      <c r="R43" s="32" t="s">
        <v>84</v>
      </c>
    </row>
    <row r="44" spans="2:18" ht="29.25" customHeight="1" x14ac:dyDescent="0.25">
      <c r="B44" s="62" t="s">
        <v>42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46">
        <v>11858598</v>
      </c>
      <c r="N44" s="46">
        <v>12199065</v>
      </c>
      <c r="O44" s="46">
        <v>13336868</v>
      </c>
      <c r="P44" s="46">
        <v>13326600</v>
      </c>
      <c r="Q44" s="46">
        <v>13326600</v>
      </c>
      <c r="R44" s="33"/>
    </row>
    <row r="45" spans="2:18" ht="20.25" customHeight="1" x14ac:dyDescent="0.25">
      <c r="B45" s="66" t="s">
        <v>36</v>
      </c>
      <c r="C45" s="67"/>
      <c r="D45" s="67"/>
      <c r="E45" s="67"/>
      <c r="F45" s="67"/>
      <c r="G45" s="67"/>
      <c r="H45" s="67"/>
      <c r="I45" s="67"/>
      <c r="J45" s="67"/>
      <c r="K45" s="67"/>
      <c r="L45" s="68"/>
      <c r="M45" s="51">
        <v>3974569</v>
      </c>
      <c r="N45" s="47"/>
      <c r="O45" s="47"/>
      <c r="P45" s="47"/>
      <c r="Q45" s="47"/>
      <c r="R45" s="32" t="s">
        <v>85</v>
      </c>
    </row>
    <row r="46" spans="2:18" ht="21" customHeight="1" x14ac:dyDescent="0.25">
      <c r="B46" s="71" t="s">
        <v>7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48"/>
      <c r="N46" s="48"/>
      <c r="O46" s="49"/>
      <c r="P46" s="49"/>
      <c r="Q46" s="49"/>
    </row>
    <row r="47" spans="2:18" ht="81" customHeight="1" x14ac:dyDescent="0.25">
      <c r="B47" s="59" t="s">
        <v>64</v>
      </c>
      <c r="C47" s="61"/>
      <c r="D47" s="61"/>
      <c r="E47" s="61">
        <v>3</v>
      </c>
      <c r="F47" s="61">
        <v>0</v>
      </c>
      <c r="G47" s="61">
        <v>1</v>
      </c>
      <c r="H47" s="2"/>
      <c r="I47" s="2"/>
      <c r="J47" s="2">
        <f>$O$12/$U$12*E47/1000</f>
        <v>458.99443811881179</v>
      </c>
      <c r="K47" s="2">
        <f>$P$12/$V$12*F47/1000</f>
        <v>0</v>
      </c>
      <c r="L47" s="2">
        <f>$Q$12/$W$12*G47/1000</f>
        <v>140.14734351585014</v>
      </c>
      <c r="M47" s="50">
        <f>SUM(M48:M50)</f>
        <v>2478900</v>
      </c>
      <c r="N47" s="50">
        <f t="shared" ref="N47:Q47" si="15">SUM(N48:N50)</f>
        <v>3609100</v>
      </c>
      <c r="O47" s="50">
        <f t="shared" si="15"/>
        <v>3649000</v>
      </c>
      <c r="P47" s="50">
        <f t="shared" si="15"/>
        <v>4932600</v>
      </c>
      <c r="Q47" s="50">
        <f t="shared" si="15"/>
        <v>4932600</v>
      </c>
      <c r="R47" s="35" t="s">
        <v>86</v>
      </c>
    </row>
    <row r="48" spans="2:18" ht="32.25" customHeight="1" x14ac:dyDescent="0.25">
      <c r="B48" s="62" t="s">
        <v>43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50">
        <v>1041900</v>
      </c>
      <c r="N48" s="50">
        <v>1065200</v>
      </c>
      <c r="O48" s="50">
        <v>1081800</v>
      </c>
      <c r="P48" s="50">
        <v>1081800</v>
      </c>
      <c r="Q48" s="50">
        <v>1081800</v>
      </c>
      <c r="R48" s="34"/>
    </row>
    <row r="49" spans="2:18" ht="22.5" customHeight="1" x14ac:dyDescent="0.25">
      <c r="B49" s="66" t="s">
        <v>36</v>
      </c>
      <c r="C49" s="67"/>
      <c r="D49" s="67"/>
      <c r="E49" s="67"/>
      <c r="F49" s="67"/>
      <c r="G49" s="67"/>
      <c r="H49" s="67"/>
      <c r="I49" s="67"/>
      <c r="J49" s="67"/>
      <c r="K49" s="67"/>
      <c r="L49" s="68"/>
      <c r="M49" s="50">
        <v>623600</v>
      </c>
      <c r="N49" s="50">
        <v>1787900</v>
      </c>
      <c r="O49" s="50">
        <v>2567200</v>
      </c>
      <c r="P49" s="50">
        <v>2767800</v>
      </c>
      <c r="Q49" s="50">
        <v>3850800</v>
      </c>
      <c r="R49" s="34"/>
    </row>
    <row r="50" spans="2:18" ht="18" customHeight="1" x14ac:dyDescent="0.25">
      <c r="B50" s="71" t="s">
        <v>7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50">
        <v>813400</v>
      </c>
      <c r="N50" s="50">
        <v>756000</v>
      </c>
      <c r="O50" s="50"/>
      <c r="P50" s="50">
        <v>1083000</v>
      </c>
      <c r="Q50" s="50"/>
      <c r="R50" s="34"/>
    </row>
    <row r="51" spans="2:18" ht="83.25" customHeight="1" x14ac:dyDescent="0.25">
      <c r="B51" s="59" t="s">
        <v>64</v>
      </c>
      <c r="C51" s="61"/>
      <c r="D51" s="61"/>
      <c r="E51" s="61">
        <v>114</v>
      </c>
      <c r="F51" s="61">
        <v>111</v>
      </c>
      <c r="G51" s="61">
        <v>117</v>
      </c>
      <c r="H51" s="2"/>
      <c r="I51" s="2"/>
      <c r="J51" s="2">
        <f>$O$12/$U$12*E51/1000</f>
        <v>17441.788648514848</v>
      </c>
      <c r="K51" s="2">
        <f>$P$12/$V$12*F51/1000</f>
        <v>15895.333422261483</v>
      </c>
      <c r="L51" s="2">
        <f>$Q$12/$W$12*G51/1000</f>
        <v>16397.239191354467</v>
      </c>
      <c r="M51" s="31">
        <f>SUM(M52:M53)</f>
        <v>3959848</v>
      </c>
      <c r="N51" s="31">
        <f t="shared" ref="N51:Q51" si="16">SUM(N52:N53)</f>
        <v>3455396</v>
      </c>
      <c r="O51" s="31">
        <f t="shared" si="16"/>
        <v>3876190</v>
      </c>
      <c r="P51" s="31">
        <f t="shared" si="16"/>
        <v>1011400</v>
      </c>
      <c r="Q51" s="31">
        <f t="shared" si="16"/>
        <v>1011400</v>
      </c>
      <c r="R51" s="29" t="s">
        <v>73</v>
      </c>
    </row>
    <row r="52" spans="2:18" ht="31.5" customHeight="1" x14ac:dyDescent="0.25">
      <c r="B52" s="62" t="s">
        <v>44</v>
      </c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31">
        <f>[2]Sheet1!$G$10</f>
        <v>3816165</v>
      </c>
      <c r="N52" s="31">
        <f>[2]Sheet1!$I$10</f>
        <v>3455396</v>
      </c>
      <c r="O52" s="31">
        <v>3876190</v>
      </c>
      <c r="P52" s="31">
        <f>[2]Sheet1!$M$10</f>
        <v>1011400</v>
      </c>
      <c r="Q52" s="31">
        <f>[2]Sheet1!$O$10</f>
        <v>1011400</v>
      </c>
      <c r="R52" s="29"/>
    </row>
    <row r="53" spans="2:18" ht="18" customHeight="1" x14ac:dyDescent="0.25">
      <c r="B53" s="66" t="s">
        <v>36</v>
      </c>
      <c r="C53" s="67"/>
      <c r="D53" s="67"/>
      <c r="E53" s="67"/>
      <c r="F53" s="67"/>
      <c r="G53" s="67"/>
      <c r="H53" s="67"/>
      <c r="I53" s="67"/>
      <c r="J53" s="67"/>
      <c r="K53" s="67"/>
      <c r="L53" s="68"/>
      <c r="M53" s="29">
        <v>143683</v>
      </c>
      <c r="N53" s="29"/>
      <c r="O53" s="29"/>
      <c r="P53" s="29"/>
      <c r="Q53" s="29"/>
      <c r="R53" s="30" t="s">
        <v>82</v>
      </c>
    </row>
    <row r="54" spans="2:18" ht="21" customHeight="1" x14ac:dyDescent="0.25">
      <c r="B54" s="71" t="s">
        <v>7</v>
      </c>
      <c r="C54" s="71"/>
      <c r="D54" s="71"/>
      <c r="E54" s="71"/>
      <c r="F54" s="71"/>
      <c r="G54" s="71"/>
      <c r="H54" s="71"/>
      <c r="I54" s="71"/>
      <c r="J54" s="71"/>
      <c r="K54" s="71"/>
      <c r="L54" s="71"/>
    </row>
    <row r="55" spans="2:18" ht="89.25" x14ac:dyDescent="0.25">
      <c r="B55" s="59" t="s">
        <v>64</v>
      </c>
      <c r="C55" s="61"/>
      <c r="D55" s="61"/>
      <c r="E55" s="61">
        <v>1</v>
      </c>
      <c r="F55" s="61">
        <v>0</v>
      </c>
      <c r="G55" s="61">
        <v>0</v>
      </c>
      <c r="H55" s="2"/>
      <c r="I55" s="2"/>
      <c r="J55" s="2">
        <f>$O$12/$U$12*E55/1000</f>
        <v>152.99814603960394</v>
      </c>
      <c r="K55" s="2">
        <f>$P$12/$V$12*F55/1000</f>
        <v>0</v>
      </c>
      <c r="L55" s="2">
        <f>$Q$12/$W$12*G55/1000</f>
        <v>0</v>
      </c>
    </row>
    <row r="56" spans="2:18" ht="32.25" customHeight="1" x14ac:dyDescent="0.25">
      <c r="B56" s="62" t="s">
        <v>45</v>
      </c>
      <c r="C56" s="62"/>
      <c r="D56" s="62"/>
      <c r="E56" s="62"/>
      <c r="F56" s="62"/>
      <c r="G56" s="62"/>
      <c r="H56" s="62"/>
      <c r="I56" s="62"/>
      <c r="J56" s="62"/>
      <c r="K56" s="62"/>
      <c r="L56" s="62"/>
    </row>
    <row r="57" spans="2:18" ht="20.25" customHeight="1" x14ac:dyDescent="0.25">
      <c r="B57" s="66" t="s">
        <v>36</v>
      </c>
      <c r="C57" s="67"/>
      <c r="D57" s="67"/>
      <c r="E57" s="67"/>
      <c r="F57" s="67"/>
      <c r="G57" s="67"/>
      <c r="H57" s="67"/>
      <c r="I57" s="67"/>
      <c r="J57" s="67"/>
      <c r="K57" s="67"/>
      <c r="L57" s="68"/>
    </row>
    <row r="58" spans="2:18" ht="20.25" customHeight="1" x14ac:dyDescent="0.25">
      <c r="B58" s="71" t="s">
        <v>7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</row>
    <row r="59" spans="2:18" ht="80.25" customHeight="1" x14ac:dyDescent="0.25">
      <c r="B59" s="59" t="s">
        <v>64</v>
      </c>
      <c r="C59" s="61"/>
      <c r="D59" s="61"/>
      <c r="E59" s="61">
        <v>612</v>
      </c>
      <c r="F59" s="61">
        <v>650</v>
      </c>
      <c r="G59" s="61">
        <v>660</v>
      </c>
      <c r="H59" s="2"/>
      <c r="I59" s="2"/>
      <c r="J59" s="2">
        <f>$O$12/$U$12*E59/1000</f>
        <v>93634.86537623762</v>
      </c>
      <c r="K59" s="2">
        <f>$P$12/$V$12*F59/1000</f>
        <v>93080.781301531213</v>
      </c>
      <c r="L59" s="2">
        <f>$Q$12/$W$12*G59/1000</f>
        <v>92497.246720461088</v>
      </c>
    </row>
    <row r="60" spans="2:18" ht="21" customHeight="1" x14ac:dyDescent="0.25">
      <c r="B60" s="62" t="s">
        <v>46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</row>
    <row r="61" spans="2:18" ht="20.25" customHeight="1" x14ac:dyDescent="0.25">
      <c r="B61" s="66" t="s">
        <v>40</v>
      </c>
      <c r="C61" s="67"/>
      <c r="D61" s="67"/>
      <c r="E61" s="67"/>
      <c r="F61" s="67"/>
      <c r="G61" s="67"/>
      <c r="H61" s="67"/>
      <c r="I61" s="67"/>
      <c r="J61" s="67"/>
      <c r="K61" s="67"/>
      <c r="L61" s="68"/>
    </row>
    <row r="62" spans="2:18" ht="24" customHeight="1" x14ac:dyDescent="0.25">
      <c r="B62" s="71" t="s">
        <v>7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</row>
    <row r="63" spans="2:18" ht="81.75" customHeight="1" x14ac:dyDescent="0.25">
      <c r="B63" s="59" t="s">
        <v>64</v>
      </c>
      <c r="C63" s="61"/>
      <c r="D63" s="61"/>
      <c r="E63" s="61">
        <v>7</v>
      </c>
      <c r="F63" s="61">
        <v>6</v>
      </c>
      <c r="G63" s="61">
        <v>3</v>
      </c>
      <c r="H63" s="2"/>
      <c r="I63" s="2"/>
      <c r="J63" s="2">
        <f>$O$12/$U$12*E63/1000</f>
        <v>1070.9870222772277</v>
      </c>
      <c r="K63" s="2">
        <f>$P$12/$V$12*F63/1000</f>
        <v>859.20721201413426</v>
      </c>
      <c r="L63" s="2">
        <f>$Q$12/$W$12*G63/1000</f>
        <v>420.44203054755042</v>
      </c>
    </row>
    <row r="64" spans="2:18" ht="30.75" customHeight="1" x14ac:dyDescent="0.25">
      <c r="B64" s="62" t="s">
        <v>47</v>
      </c>
      <c r="C64" s="62"/>
      <c r="D64" s="62"/>
      <c r="E64" s="62"/>
      <c r="F64" s="62"/>
      <c r="G64" s="62"/>
      <c r="H64" s="62"/>
      <c r="I64" s="62"/>
      <c r="J64" s="62"/>
      <c r="K64" s="62"/>
      <c r="L64" s="62"/>
    </row>
    <row r="65" spans="2:12" ht="20.25" customHeight="1" x14ac:dyDescent="0.25">
      <c r="B65" s="66" t="s">
        <v>40</v>
      </c>
      <c r="C65" s="67"/>
      <c r="D65" s="67"/>
      <c r="E65" s="67"/>
      <c r="F65" s="67"/>
      <c r="G65" s="67"/>
      <c r="H65" s="67"/>
      <c r="I65" s="67"/>
      <c r="J65" s="67"/>
      <c r="K65" s="67"/>
      <c r="L65" s="68"/>
    </row>
    <row r="66" spans="2:12" ht="22.5" customHeight="1" x14ac:dyDescent="0.25">
      <c r="B66" s="71" t="s">
        <v>7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</row>
    <row r="67" spans="2:12" ht="78.75" customHeight="1" x14ac:dyDescent="0.25">
      <c r="B67" s="59" t="s">
        <v>64</v>
      </c>
      <c r="C67" s="61"/>
      <c r="D67" s="61"/>
      <c r="E67" s="61">
        <v>4</v>
      </c>
      <c r="F67" s="61">
        <v>5</v>
      </c>
      <c r="G67" s="61">
        <v>3</v>
      </c>
      <c r="H67" s="2"/>
      <c r="I67" s="2"/>
      <c r="J67" s="2">
        <f>$O$12/$U$12*E67/1000</f>
        <v>611.99258415841575</v>
      </c>
      <c r="K67" s="2">
        <f>$P$12/$V$12*F67/1000</f>
        <v>716.00601001177859</v>
      </c>
      <c r="L67" s="2">
        <f>$Q$12/$W$12*G67/1000</f>
        <v>420.44203054755042</v>
      </c>
    </row>
    <row r="68" spans="2:12" ht="33.75" customHeight="1" x14ac:dyDescent="0.25">
      <c r="B68" s="62" t="s">
        <v>48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</row>
    <row r="69" spans="2:12" ht="23.25" customHeight="1" x14ac:dyDescent="0.25">
      <c r="B69" s="66" t="s">
        <v>49</v>
      </c>
      <c r="C69" s="67"/>
      <c r="D69" s="67"/>
      <c r="E69" s="67"/>
      <c r="F69" s="67"/>
      <c r="G69" s="67"/>
      <c r="H69" s="67"/>
      <c r="I69" s="67"/>
      <c r="J69" s="67"/>
      <c r="K69" s="67"/>
      <c r="L69" s="68"/>
    </row>
    <row r="70" spans="2:12" ht="22.5" customHeight="1" x14ac:dyDescent="0.25">
      <c r="B70" s="71" t="s">
        <v>7</v>
      </c>
      <c r="C70" s="71"/>
      <c r="D70" s="71"/>
      <c r="E70" s="71"/>
      <c r="F70" s="71"/>
      <c r="G70" s="71"/>
      <c r="H70" s="71"/>
      <c r="I70" s="71"/>
      <c r="J70" s="71"/>
      <c r="K70" s="71"/>
      <c r="L70" s="71"/>
    </row>
    <row r="71" spans="2:12" ht="77.25" customHeight="1" x14ac:dyDescent="0.25">
      <c r="B71" s="59" t="s">
        <v>64</v>
      </c>
      <c r="C71" s="61"/>
      <c r="D71" s="61"/>
      <c r="E71" s="61">
        <v>135</v>
      </c>
      <c r="F71" s="61">
        <v>136</v>
      </c>
      <c r="G71" s="61">
        <v>135</v>
      </c>
      <c r="H71" s="2"/>
      <c r="I71" s="2"/>
      <c r="J71" s="2">
        <f>$O$12/$U$12*E71/1000</f>
        <v>20654.749715346534</v>
      </c>
      <c r="K71" s="2">
        <f>$P$12/$V$12*F71/1000</f>
        <v>19475.36347232038</v>
      </c>
      <c r="L71" s="2">
        <f>$Q$12/$W$12*G71/1000</f>
        <v>18919.891374639767</v>
      </c>
    </row>
    <row r="72" spans="2:12" ht="31.5" customHeight="1" x14ac:dyDescent="0.25">
      <c r="B72" s="62" t="s">
        <v>50</v>
      </c>
      <c r="C72" s="62"/>
      <c r="D72" s="62"/>
      <c r="E72" s="62"/>
      <c r="F72" s="62"/>
      <c r="G72" s="62"/>
      <c r="H72" s="62"/>
      <c r="I72" s="62"/>
      <c r="J72" s="62"/>
      <c r="K72" s="62"/>
      <c r="L72" s="62"/>
    </row>
    <row r="73" spans="2:12" ht="18.75" customHeight="1" x14ac:dyDescent="0.25">
      <c r="B73" s="66" t="s">
        <v>54</v>
      </c>
      <c r="C73" s="67"/>
      <c r="D73" s="67"/>
      <c r="E73" s="67"/>
      <c r="F73" s="67"/>
      <c r="G73" s="67"/>
      <c r="H73" s="67"/>
      <c r="I73" s="67"/>
      <c r="J73" s="67"/>
      <c r="K73" s="67"/>
      <c r="L73" s="68"/>
    </row>
    <row r="74" spans="2:12" ht="23.25" customHeight="1" x14ac:dyDescent="0.25">
      <c r="B74" s="71" t="s">
        <v>7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</row>
    <row r="75" spans="2:12" s="3" customFormat="1" ht="63.75" x14ac:dyDescent="0.25">
      <c r="B75" s="59" t="s">
        <v>66</v>
      </c>
      <c r="C75" s="61"/>
      <c r="D75" s="61"/>
      <c r="E75" s="61">
        <v>191386.5</v>
      </c>
      <c r="F75" s="61">
        <v>197915.5</v>
      </c>
      <c r="G75" s="61">
        <v>199279.8</v>
      </c>
      <c r="H75" s="2"/>
      <c r="I75" s="2"/>
      <c r="J75" s="2">
        <f>$O$14/$U$14*E75/1000</f>
        <v>13963.249893020586</v>
      </c>
      <c r="K75" s="2">
        <f>$P$14/$V$14*F75/1000</f>
        <v>13652.908185802962</v>
      </c>
      <c r="L75" s="2">
        <f>$Q$14/$W$14*G75/1000</f>
        <v>13674.422501437286</v>
      </c>
    </row>
    <row r="76" spans="2:12" ht="26.25" customHeight="1" x14ac:dyDescent="0.25">
      <c r="B76" s="62" t="s">
        <v>67</v>
      </c>
      <c r="C76" s="62"/>
      <c r="D76" s="62"/>
      <c r="E76" s="62"/>
      <c r="F76" s="62"/>
      <c r="G76" s="62"/>
      <c r="H76" s="62"/>
      <c r="I76" s="62"/>
      <c r="J76" s="62"/>
      <c r="K76" s="62"/>
      <c r="L76" s="62"/>
    </row>
    <row r="77" spans="2:12" ht="26.25" customHeight="1" x14ac:dyDescent="0.25">
      <c r="B77" s="66" t="s">
        <v>51</v>
      </c>
      <c r="C77" s="67"/>
      <c r="D77" s="67"/>
      <c r="E77" s="67"/>
      <c r="F77" s="67"/>
      <c r="G77" s="67"/>
      <c r="H77" s="67"/>
      <c r="I77" s="67"/>
      <c r="J77" s="67"/>
      <c r="K77" s="67"/>
      <c r="L77" s="68"/>
    </row>
    <row r="78" spans="2:12" ht="24" customHeight="1" x14ac:dyDescent="0.25">
      <c r="B78" s="71" t="s">
        <v>7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</row>
    <row r="79" spans="2:12" ht="63.75" x14ac:dyDescent="0.25">
      <c r="B79" s="59" t="s">
        <v>66</v>
      </c>
      <c r="C79" s="61"/>
      <c r="D79" s="61"/>
      <c r="E79" s="61">
        <v>0.06</v>
      </c>
      <c r="F79" s="61">
        <v>0.06</v>
      </c>
      <c r="G79" s="61">
        <v>0.06</v>
      </c>
      <c r="H79" s="2"/>
      <c r="I79" s="2"/>
      <c r="J79" s="2">
        <f>O16/U16*E79/1000</f>
        <v>4586.1880300000003</v>
      </c>
      <c r="K79" s="2">
        <f t="shared" ref="K79:L79" si="17">P16/V16*F79/1000</f>
        <v>4495.2</v>
      </c>
      <c r="L79" s="2">
        <f t="shared" si="17"/>
        <v>4495.2</v>
      </c>
    </row>
    <row r="80" spans="2:12" ht="28.5" customHeight="1" x14ac:dyDescent="0.25">
      <c r="B80" s="62" t="s">
        <v>52</v>
      </c>
      <c r="C80" s="62"/>
      <c r="D80" s="62"/>
      <c r="E80" s="62"/>
      <c r="F80" s="62"/>
      <c r="G80" s="62"/>
      <c r="H80" s="62"/>
      <c r="I80" s="62"/>
      <c r="J80" s="62"/>
      <c r="K80" s="62"/>
      <c r="L80" s="62"/>
    </row>
    <row r="81" spans="2:12" ht="27" customHeight="1" x14ac:dyDescent="0.25">
      <c r="B81" s="63" t="s">
        <v>53</v>
      </c>
      <c r="C81" s="67"/>
      <c r="D81" s="67"/>
      <c r="E81" s="67"/>
      <c r="F81" s="67"/>
      <c r="G81" s="67"/>
      <c r="H81" s="67"/>
      <c r="I81" s="67"/>
      <c r="J81" s="67"/>
      <c r="K81" s="67"/>
      <c r="L81" s="68"/>
    </row>
    <row r="82" spans="2:12" ht="21.75" customHeight="1" x14ac:dyDescent="0.25">
      <c r="B82" s="71" t="s">
        <v>7</v>
      </c>
      <c r="C82" s="71"/>
      <c r="D82" s="71"/>
      <c r="E82" s="71"/>
      <c r="F82" s="71"/>
      <c r="G82" s="71"/>
      <c r="H82" s="71"/>
      <c r="I82" s="71"/>
      <c r="J82" s="71"/>
      <c r="K82" s="71"/>
      <c r="L82" s="71"/>
    </row>
    <row r="83" spans="2:12" ht="63.75" x14ac:dyDescent="0.25">
      <c r="B83" s="59" t="s">
        <v>66</v>
      </c>
      <c r="C83" s="61"/>
      <c r="D83" s="61"/>
      <c r="E83" s="61">
        <v>13314</v>
      </c>
      <c r="F83" s="61">
        <v>15549</v>
      </c>
      <c r="G83" s="61">
        <v>15646</v>
      </c>
      <c r="H83" s="2"/>
      <c r="I83" s="2"/>
      <c r="J83" s="2">
        <f>$O$14/$U$14*E83/1000</f>
        <v>971.36793387034129</v>
      </c>
      <c r="K83" s="2">
        <f>$P$14/$V$14*F83/1000</f>
        <v>1072.624778660844</v>
      </c>
      <c r="L83" s="2">
        <f>$Q$14/$W$14*G83/1000</f>
        <v>1073.6161640943426</v>
      </c>
    </row>
    <row r="84" spans="2:12" ht="21" customHeight="1" x14ac:dyDescent="0.25">
      <c r="B84" s="79" t="s">
        <v>9</v>
      </c>
      <c r="C84" s="80"/>
      <c r="D84" s="80"/>
      <c r="E84" s="80"/>
      <c r="F84" s="80"/>
      <c r="G84" s="80"/>
      <c r="H84" s="80"/>
      <c r="I84" s="80"/>
      <c r="J84" s="80"/>
      <c r="K84" s="80"/>
      <c r="L84" s="81"/>
    </row>
    <row r="85" spans="2:12" ht="21" customHeight="1" x14ac:dyDescent="0.25">
      <c r="B85" s="79" t="s">
        <v>10</v>
      </c>
      <c r="C85" s="80"/>
      <c r="D85" s="80"/>
      <c r="E85" s="80"/>
      <c r="F85" s="80"/>
      <c r="G85" s="80"/>
      <c r="H85" s="80"/>
      <c r="I85" s="80"/>
      <c r="J85" s="80"/>
      <c r="K85" s="80"/>
      <c r="L85" s="81"/>
    </row>
    <row r="86" spans="2:12" ht="24" customHeight="1" x14ac:dyDescent="0.25">
      <c r="B86" s="82" t="s">
        <v>11</v>
      </c>
      <c r="C86" s="83"/>
      <c r="D86" s="83"/>
      <c r="E86" s="83"/>
      <c r="F86" s="83"/>
      <c r="G86" s="83"/>
      <c r="H86" s="83"/>
      <c r="I86" s="83"/>
      <c r="J86" s="83"/>
      <c r="K86" s="83"/>
      <c r="L86" s="84"/>
    </row>
    <row r="87" spans="2:12" ht="63.75" x14ac:dyDescent="0.25">
      <c r="B87" s="5" t="s">
        <v>66</v>
      </c>
      <c r="C87" s="6"/>
      <c r="D87" s="6"/>
      <c r="E87" s="6">
        <v>12</v>
      </c>
      <c r="F87" s="6">
        <v>24</v>
      </c>
      <c r="G87" s="6">
        <v>24</v>
      </c>
      <c r="H87" s="7"/>
      <c r="I87" s="7"/>
      <c r="J87" s="7">
        <f>$O$15/$U$15*E87/1000</f>
        <v>0.9116974846909186</v>
      </c>
      <c r="K87" s="7">
        <f>$P$15/$V$15*F87/1000</f>
        <v>1.8501351524027638</v>
      </c>
      <c r="L87" s="7">
        <f>$Q$15/$W$15*G87/1000</f>
        <v>1.8666483187041099</v>
      </c>
    </row>
    <row r="88" spans="2:12" x14ac:dyDescent="0.25">
      <c r="B88" s="82" t="s">
        <v>35</v>
      </c>
      <c r="C88" s="80"/>
      <c r="D88" s="80"/>
      <c r="E88" s="80"/>
      <c r="F88" s="80"/>
      <c r="G88" s="80"/>
      <c r="H88" s="80"/>
      <c r="I88" s="80"/>
      <c r="J88" s="80"/>
      <c r="K88" s="80"/>
      <c r="L88" s="81"/>
    </row>
    <row r="89" spans="2:12" ht="21.75" customHeight="1" x14ac:dyDescent="0.25">
      <c r="B89" s="79" t="s">
        <v>10</v>
      </c>
      <c r="C89" s="80"/>
      <c r="D89" s="80"/>
      <c r="E89" s="80"/>
      <c r="F89" s="80"/>
      <c r="G89" s="80"/>
      <c r="H89" s="80"/>
      <c r="I89" s="80"/>
      <c r="J89" s="80"/>
      <c r="K89" s="80"/>
      <c r="L89" s="81"/>
    </row>
    <row r="90" spans="2:12" ht="24" customHeight="1" x14ac:dyDescent="0.25">
      <c r="B90" s="82" t="s">
        <v>11</v>
      </c>
      <c r="C90" s="83"/>
      <c r="D90" s="83"/>
      <c r="E90" s="83"/>
      <c r="F90" s="83"/>
      <c r="G90" s="83"/>
      <c r="H90" s="83"/>
      <c r="I90" s="83"/>
      <c r="J90" s="83"/>
      <c r="K90" s="83"/>
      <c r="L90" s="84"/>
    </row>
    <row r="91" spans="2:12" ht="63.75" x14ac:dyDescent="0.25">
      <c r="B91" s="5" t="s">
        <v>66</v>
      </c>
      <c r="C91" s="6"/>
      <c r="D91" s="6"/>
      <c r="E91" s="6">
        <v>12</v>
      </c>
      <c r="F91" s="6">
        <v>0</v>
      </c>
      <c r="G91" s="6">
        <v>0</v>
      </c>
      <c r="H91" s="7"/>
      <c r="I91" s="7"/>
      <c r="J91" s="7">
        <f>$O$15/$U$15*E91/1000</f>
        <v>0.9116974846909186</v>
      </c>
      <c r="K91" s="7">
        <f>$P$15/$V$15*F91/1000</f>
        <v>0</v>
      </c>
      <c r="L91" s="7">
        <f>$Q$15/$W$15*G91/1000</f>
        <v>0</v>
      </c>
    </row>
    <row r="92" spans="2:12" ht="21.75" customHeight="1" x14ac:dyDescent="0.25">
      <c r="B92" s="79" t="s">
        <v>60</v>
      </c>
      <c r="C92" s="80"/>
      <c r="D92" s="80"/>
      <c r="E92" s="80"/>
      <c r="F92" s="80"/>
      <c r="G92" s="80"/>
      <c r="H92" s="80"/>
      <c r="I92" s="80"/>
      <c r="J92" s="80"/>
      <c r="K92" s="80"/>
      <c r="L92" s="81"/>
    </row>
    <row r="93" spans="2:12" ht="20.25" customHeight="1" x14ac:dyDescent="0.25">
      <c r="B93" s="66" t="s">
        <v>55</v>
      </c>
      <c r="C93" s="67"/>
      <c r="D93" s="67"/>
      <c r="E93" s="67"/>
      <c r="F93" s="67"/>
      <c r="G93" s="67"/>
      <c r="H93" s="67"/>
      <c r="I93" s="67"/>
      <c r="J93" s="67"/>
      <c r="K93" s="67"/>
      <c r="L93" s="68"/>
    </row>
    <row r="94" spans="2:12" ht="24" customHeight="1" x14ac:dyDescent="0.25">
      <c r="B94" s="82" t="s">
        <v>11</v>
      </c>
      <c r="C94" s="83"/>
      <c r="D94" s="83"/>
      <c r="E94" s="83"/>
      <c r="F94" s="83"/>
      <c r="G94" s="83"/>
      <c r="H94" s="83"/>
      <c r="I94" s="83"/>
      <c r="J94" s="83"/>
      <c r="K94" s="83"/>
      <c r="L94" s="84"/>
    </row>
    <row r="95" spans="2:12" ht="63.75" x14ac:dyDescent="0.25">
      <c r="B95" s="5" t="s">
        <v>66</v>
      </c>
      <c r="C95" s="6"/>
      <c r="D95" s="6"/>
      <c r="E95" s="6">
        <v>61776</v>
      </c>
      <c r="F95" s="6">
        <v>61776</v>
      </c>
      <c r="G95" s="6">
        <v>61776</v>
      </c>
      <c r="H95" s="7"/>
      <c r="I95" s="7"/>
      <c r="J95" s="2">
        <f>$O$14/$U$14*E95/1000</f>
        <v>4507.0771731090736</v>
      </c>
      <c r="K95" s="2">
        <f>$P$14/$V$14*F95/1000</f>
        <v>4261.5260355361952</v>
      </c>
      <c r="L95" s="2">
        <f>$Q$14/$W$14*G95/1000</f>
        <v>4239.0203344683696</v>
      </c>
    </row>
    <row r="96" spans="2:12" x14ac:dyDescent="0.25">
      <c r="B96" s="79" t="s">
        <v>61</v>
      </c>
      <c r="C96" s="80"/>
      <c r="D96" s="80"/>
      <c r="E96" s="80"/>
      <c r="F96" s="80"/>
      <c r="G96" s="80"/>
      <c r="H96" s="80"/>
      <c r="I96" s="80"/>
      <c r="J96" s="80"/>
      <c r="K96" s="80"/>
      <c r="L96" s="81"/>
    </row>
    <row r="97" spans="2:12" ht="21.75" customHeight="1" x14ac:dyDescent="0.25">
      <c r="B97" s="82" t="s">
        <v>56</v>
      </c>
      <c r="C97" s="80"/>
      <c r="D97" s="80"/>
      <c r="E97" s="80"/>
      <c r="F97" s="80"/>
      <c r="G97" s="80"/>
      <c r="H97" s="80"/>
      <c r="I97" s="80"/>
      <c r="J97" s="80"/>
      <c r="K97" s="80"/>
      <c r="L97" s="81"/>
    </row>
    <row r="98" spans="2:12" ht="22.5" customHeight="1" x14ac:dyDescent="0.25">
      <c r="B98" s="82" t="s">
        <v>11</v>
      </c>
      <c r="C98" s="83"/>
      <c r="D98" s="83"/>
      <c r="E98" s="83"/>
      <c r="F98" s="83"/>
      <c r="G98" s="83"/>
      <c r="H98" s="83"/>
      <c r="I98" s="83"/>
      <c r="J98" s="83"/>
      <c r="K98" s="83"/>
      <c r="L98" s="84"/>
    </row>
    <row r="99" spans="2:12" ht="63.75" x14ac:dyDescent="0.25">
      <c r="B99" s="5" t="s">
        <v>66</v>
      </c>
      <c r="C99" s="6"/>
      <c r="D99" s="6"/>
      <c r="E99" s="6">
        <v>101700</v>
      </c>
      <c r="F99" s="6">
        <v>101700</v>
      </c>
      <c r="G99" s="6">
        <v>101700</v>
      </c>
      <c r="H99" s="7"/>
      <c r="I99" s="7"/>
      <c r="J99" s="7">
        <f>$O$15/$U$15*E99/1000</f>
        <v>7726.6361827555356</v>
      </c>
      <c r="K99" s="7">
        <f>$P$15/$V$15*F99/1000</f>
        <v>7839.9477083067122</v>
      </c>
      <c r="L99" s="7">
        <f>$Q$15/$W$15*G99/1000</f>
        <v>7909.9222505086655</v>
      </c>
    </row>
    <row r="100" spans="2:12" ht="19.5" customHeight="1" x14ac:dyDescent="0.25">
      <c r="B100" s="79" t="s">
        <v>12</v>
      </c>
      <c r="C100" s="80"/>
      <c r="D100" s="80"/>
      <c r="E100" s="80"/>
      <c r="F100" s="80"/>
      <c r="G100" s="80"/>
      <c r="H100" s="80"/>
      <c r="I100" s="80"/>
      <c r="J100" s="80"/>
      <c r="K100" s="80"/>
      <c r="L100" s="81"/>
    </row>
    <row r="101" spans="2:12" ht="21.75" customHeight="1" x14ac:dyDescent="0.25">
      <c r="B101" s="79" t="s">
        <v>13</v>
      </c>
      <c r="C101" s="80"/>
      <c r="D101" s="80"/>
      <c r="E101" s="80"/>
      <c r="F101" s="80"/>
      <c r="G101" s="80"/>
      <c r="H101" s="80"/>
      <c r="I101" s="80"/>
      <c r="J101" s="80"/>
      <c r="K101" s="80"/>
      <c r="L101" s="81"/>
    </row>
    <row r="102" spans="2:12" ht="24" customHeight="1" x14ac:dyDescent="0.25">
      <c r="B102" s="82" t="s">
        <v>11</v>
      </c>
      <c r="C102" s="83"/>
      <c r="D102" s="83"/>
      <c r="E102" s="83"/>
      <c r="F102" s="83"/>
      <c r="G102" s="83"/>
      <c r="H102" s="83"/>
      <c r="I102" s="83"/>
      <c r="J102" s="83"/>
      <c r="K102" s="83"/>
      <c r="L102" s="84"/>
    </row>
    <row r="103" spans="2:12" ht="63.75" x14ac:dyDescent="0.25">
      <c r="B103" s="5" t="s">
        <v>66</v>
      </c>
      <c r="C103" s="6"/>
      <c r="D103" s="6"/>
      <c r="E103" s="6">
        <v>9</v>
      </c>
      <c r="F103" s="6">
        <v>9</v>
      </c>
      <c r="G103" s="6">
        <v>9</v>
      </c>
      <c r="H103" s="7"/>
      <c r="I103" s="7"/>
      <c r="J103" s="7">
        <f>$O$15/$U$15*E103/1000</f>
        <v>0.68377311351818904</v>
      </c>
      <c r="K103" s="7">
        <f>$P$15/$V$15*F103/1000</f>
        <v>0.69380068215103641</v>
      </c>
      <c r="L103" s="7">
        <f>$Q$15/$W$15*G103/1000</f>
        <v>0.6999931195140412</v>
      </c>
    </row>
    <row r="104" spans="2:12" ht="30.75" customHeight="1" x14ac:dyDescent="0.25">
      <c r="B104" s="79" t="s">
        <v>62</v>
      </c>
      <c r="C104" s="80"/>
      <c r="D104" s="80"/>
      <c r="E104" s="80"/>
      <c r="F104" s="80"/>
      <c r="G104" s="80"/>
      <c r="H104" s="80"/>
      <c r="I104" s="80"/>
      <c r="J104" s="80"/>
      <c r="K104" s="80"/>
      <c r="L104" s="81"/>
    </row>
    <row r="105" spans="2:12" x14ac:dyDescent="0.25">
      <c r="B105" s="79" t="s">
        <v>13</v>
      </c>
      <c r="C105" s="80"/>
      <c r="D105" s="80"/>
      <c r="E105" s="80"/>
      <c r="F105" s="80"/>
      <c r="G105" s="80"/>
      <c r="H105" s="80"/>
      <c r="I105" s="80"/>
      <c r="J105" s="80"/>
      <c r="K105" s="80"/>
      <c r="L105" s="81"/>
    </row>
    <row r="106" spans="2:12" ht="15" customHeight="1" x14ac:dyDescent="0.25">
      <c r="B106" s="82" t="s">
        <v>11</v>
      </c>
      <c r="C106" s="83"/>
      <c r="D106" s="83"/>
      <c r="E106" s="83"/>
      <c r="F106" s="83"/>
      <c r="G106" s="83"/>
      <c r="H106" s="83"/>
      <c r="I106" s="83"/>
      <c r="J106" s="83"/>
      <c r="K106" s="83"/>
      <c r="L106" s="84"/>
    </row>
    <row r="107" spans="2:12" ht="63.75" x14ac:dyDescent="0.25">
      <c r="B107" s="5" t="s">
        <v>66</v>
      </c>
      <c r="C107" s="6"/>
      <c r="D107" s="6"/>
      <c r="E107" s="6">
        <v>4</v>
      </c>
      <c r="F107" s="6">
        <v>4</v>
      </c>
      <c r="G107" s="6">
        <v>4</v>
      </c>
      <c r="H107" s="7"/>
      <c r="I107" s="7"/>
      <c r="J107" s="7">
        <f>$O$15/$U$15*E107/1000</f>
        <v>0.30389916156363955</v>
      </c>
      <c r="K107" s="7">
        <f>$P$15/$V$15*F107/1000</f>
        <v>0.30835585873379395</v>
      </c>
      <c r="L107" s="7">
        <f>$Q$15/$W$15*G107/1000</f>
        <v>0.31110805311735162</v>
      </c>
    </row>
    <row r="108" spans="2:12" ht="30" customHeight="1" x14ac:dyDescent="0.25">
      <c r="B108" s="76" t="s">
        <v>57</v>
      </c>
      <c r="C108" s="77"/>
      <c r="D108" s="77"/>
      <c r="E108" s="77"/>
      <c r="F108" s="77"/>
      <c r="G108" s="77"/>
      <c r="H108" s="77"/>
      <c r="I108" s="77"/>
      <c r="J108" s="77"/>
      <c r="K108" s="77"/>
      <c r="L108" s="78"/>
    </row>
    <row r="109" spans="2:12" ht="21" customHeight="1" x14ac:dyDescent="0.25">
      <c r="B109" s="66" t="s">
        <v>36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8"/>
    </row>
    <row r="110" spans="2:12" ht="15" customHeight="1" x14ac:dyDescent="0.25">
      <c r="B110" s="63" t="s">
        <v>7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5"/>
    </row>
    <row r="111" spans="2:12" ht="72.75" customHeight="1" x14ac:dyDescent="0.25">
      <c r="B111" s="59" t="s">
        <v>22</v>
      </c>
      <c r="C111" s="61"/>
      <c r="D111" s="61"/>
      <c r="E111" s="61">
        <v>379</v>
      </c>
      <c r="F111" s="61">
        <v>390</v>
      </c>
      <c r="G111" s="61">
        <v>393</v>
      </c>
      <c r="H111" s="2"/>
      <c r="I111" s="2"/>
      <c r="J111" s="2">
        <f>$O$11/$U$11*E111/1000</f>
        <v>10677.596551656921</v>
      </c>
      <c r="K111" s="2">
        <f>$P$11/$V$11*F111/1000</f>
        <v>11367.584770114941</v>
      </c>
      <c r="L111" s="2">
        <f>$Q$11/$W$11*G111/1000</f>
        <v>11324.856960227273</v>
      </c>
    </row>
    <row r="112" spans="2:12" ht="15" customHeight="1" x14ac:dyDescent="0.25">
      <c r="B112" s="76" t="s">
        <v>68</v>
      </c>
      <c r="C112" s="77"/>
      <c r="D112" s="77"/>
      <c r="E112" s="77"/>
      <c r="F112" s="77"/>
      <c r="G112" s="77"/>
      <c r="H112" s="77"/>
      <c r="I112" s="77"/>
      <c r="J112" s="77"/>
      <c r="K112" s="77"/>
      <c r="L112" s="78"/>
    </row>
    <row r="113" spans="2:12" ht="15" customHeight="1" x14ac:dyDescent="0.25">
      <c r="B113" s="66" t="s">
        <v>36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8"/>
    </row>
    <row r="114" spans="2:12" ht="15" customHeight="1" x14ac:dyDescent="0.25">
      <c r="B114" s="63" t="s">
        <v>7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5"/>
    </row>
    <row r="115" spans="2:12" ht="69.75" customHeight="1" x14ac:dyDescent="0.25">
      <c r="B115" s="59" t="s">
        <v>65</v>
      </c>
      <c r="C115" s="61"/>
      <c r="D115" s="61"/>
      <c r="E115" s="61">
        <v>6</v>
      </c>
      <c r="F115" s="61">
        <v>4</v>
      </c>
      <c r="G115" s="61">
        <v>3</v>
      </c>
      <c r="H115" s="2"/>
      <c r="I115" s="2"/>
      <c r="J115" s="2">
        <f>$O$11/$U$11*E115/1000</f>
        <v>169.0384678362573</v>
      </c>
      <c r="K115" s="2">
        <f>$P$11/$V$11*F115/1000</f>
        <v>116.59061302681992</v>
      </c>
      <c r="L115" s="2">
        <f>$Q$11/$W$11*G115/1000</f>
        <v>86.449289772727269</v>
      </c>
    </row>
    <row r="116" spans="2:12" ht="27" customHeight="1" x14ac:dyDescent="0.25">
      <c r="B116" s="85" t="s">
        <v>69</v>
      </c>
      <c r="C116" s="86"/>
      <c r="D116" s="86"/>
      <c r="E116" s="86"/>
      <c r="F116" s="86"/>
      <c r="G116" s="86"/>
      <c r="H116" s="86"/>
      <c r="I116" s="86"/>
      <c r="J116" s="86"/>
      <c r="K116" s="86"/>
      <c r="L116" s="87"/>
    </row>
    <row r="117" spans="2:12" ht="15" customHeight="1" x14ac:dyDescent="0.25">
      <c r="B117" s="66" t="s">
        <v>49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8"/>
    </row>
    <row r="118" spans="2:12" ht="15" customHeight="1" x14ac:dyDescent="0.25">
      <c r="B118" s="63" t="s">
        <v>7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5"/>
    </row>
    <row r="119" spans="2:12" ht="74.25" customHeight="1" x14ac:dyDescent="0.25">
      <c r="B119" s="59" t="s">
        <v>22</v>
      </c>
      <c r="C119" s="61"/>
      <c r="D119" s="61"/>
      <c r="E119" s="61">
        <v>61</v>
      </c>
      <c r="F119" s="61">
        <v>49</v>
      </c>
      <c r="G119" s="61">
        <v>45</v>
      </c>
      <c r="H119" s="2"/>
      <c r="I119" s="2"/>
      <c r="J119" s="2">
        <f>$O$11/$U$11*E119/1000</f>
        <v>1718.5577563352826</v>
      </c>
      <c r="K119" s="2">
        <f>$P$11/$V$11*F119/1000</f>
        <v>1428.2350095785439</v>
      </c>
      <c r="L119" s="2">
        <f>$Q$11/$W$11*G119/1000</f>
        <v>1296.7393465909092</v>
      </c>
    </row>
    <row r="120" spans="2:12" ht="15" customHeight="1" x14ac:dyDescent="0.25">
      <c r="B120" s="76" t="s">
        <v>59</v>
      </c>
      <c r="C120" s="77"/>
      <c r="D120" s="77"/>
      <c r="E120" s="77"/>
      <c r="F120" s="77"/>
      <c r="G120" s="77"/>
      <c r="H120" s="77"/>
      <c r="I120" s="77"/>
      <c r="J120" s="77"/>
      <c r="K120" s="77"/>
      <c r="L120" s="78"/>
    </row>
    <row r="121" spans="2:12" ht="15" customHeight="1" x14ac:dyDescent="0.25">
      <c r="B121" s="66" t="s">
        <v>58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8"/>
    </row>
    <row r="122" spans="2:12" ht="15" customHeight="1" x14ac:dyDescent="0.25">
      <c r="B122" s="63" t="s">
        <v>7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5"/>
    </row>
    <row r="123" spans="2:12" ht="105.75" customHeight="1" x14ac:dyDescent="0.25">
      <c r="B123" s="59" t="s">
        <v>20</v>
      </c>
      <c r="C123" s="61"/>
      <c r="D123" s="61"/>
      <c r="E123" s="61">
        <v>440</v>
      </c>
      <c r="F123" s="61">
        <v>437</v>
      </c>
      <c r="G123" s="61">
        <v>438</v>
      </c>
      <c r="H123" s="2"/>
      <c r="I123" s="2"/>
      <c r="J123" s="2">
        <f>$O$11/$U$11*E123/1000</f>
        <v>12396.154307992201</v>
      </c>
      <c r="K123" s="2">
        <f>$P$11/$V$11*F123/1000</f>
        <v>12737.524473180076</v>
      </c>
      <c r="L123" s="2">
        <f>$Q$11/$W$11*G123/1000</f>
        <v>12621.596306818181</v>
      </c>
    </row>
    <row r="124" spans="2:12" x14ac:dyDescent="0.25">
      <c r="B124" s="62" t="s">
        <v>31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2"/>
    </row>
    <row r="125" spans="2:12" x14ac:dyDescent="0.25">
      <c r="B125" s="66" t="s">
        <v>58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8"/>
    </row>
    <row r="126" spans="2:12" x14ac:dyDescent="0.25">
      <c r="B126" s="71" t="s">
        <v>7</v>
      </c>
      <c r="C126" s="71"/>
      <c r="D126" s="71"/>
      <c r="E126" s="71"/>
      <c r="F126" s="71"/>
      <c r="G126" s="71"/>
      <c r="H126" s="71"/>
      <c r="I126" s="71"/>
      <c r="J126" s="71"/>
      <c r="K126" s="71"/>
      <c r="L126" s="71"/>
    </row>
    <row r="127" spans="2:12" ht="76.5" x14ac:dyDescent="0.25">
      <c r="B127" s="59" t="s">
        <v>22</v>
      </c>
      <c r="C127" s="61"/>
      <c r="D127" s="61"/>
      <c r="E127" s="61">
        <v>6</v>
      </c>
      <c r="F127" s="61">
        <v>4</v>
      </c>
      <c r="G127" s="61">
        <v>3</v>
      </c>
      <c r="H127" s="2"/>
      <c r="I127" s="2"/>
      <c r="J127" s="2">
        <f>$O$11/$U$11*E127/1000</f>
        <v>169.0384678362573</v>
      </c>
      <c r="K127" s="2">
        <f>$P$11/$V$11*F127/1000</f>
        <v>116.59061302681992</v>
      </c>
      <c r="L127" s="2">
        <f>$Q$11/$W$11*G127/1000</f>
        <v>86.449289772727269</v>
      </c>
    </row>
    <row r="128" spans="2:12" x14ac:dyDescent="0.25">
      <c r="B128" s="62" t="s">
        <v>32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2"/>
    </row>
    <row r="129" spans="2:12" x14ac:dyDescent="0.25">
      <c r="B129" s="66" t="s">
        <v>36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8"/>
    </row>
    <row r="130" spans="2:12" x14ac:dyDescent="0.25">
      <c r="B130" s="71" t="s">
        <v>7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71"/>
    </row>
    <row r="131" spans="2:12" ht="89.25" x14ac:dyDescent="0.25">
      <c r="B131" s="59" t="s">
        <v>23</v>
      </c>
      <c r="C131" s="61"/>
      <c r="D131" s="61"/>
      <c r="E131" s="61">
        <v>1160</v>
      </c>
      <c r="F131" s="61">
        <v>1204</v>
      </c>
      <c r="G131" s="61">
        <v>1230</v>
      </c>
      <c r="H131" s="2"/>
      <c r="I131" s="2"/>
      <c r="J131" s="2">
        <f>$O$11/$U$11*E131/1000</f>
        <v>32680.770448343079</v>
      </c>
      <c r="K131" s="2">
        <f>$P$11/$V$11*F131/1000</f>
        <v>35093.774521072795</v>
      </c>
      <c r="L131" s="2">
        <f>$Q$11/$W$11*G131/1000</f>
        <v>35444.208806818177</v>
      </c>
    </row>
    <row r="132" spans="2:12" x14ac:dyDescent="0.25">
      <c r="B132" s="62" t="s">
        <v>33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2"/>
    </row>
    <row r="133" spans="2:12" x14ac:dyDescent="0.25">
      <c r="B133" s="66" t="s">
        <v>24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8"/>
    </row>
    <row r="134" spans="2:12" x14ac:dyDescent="0.25">
      <c r="B134" s="71" t="s">
        <v>8</v>
      </c>
      <c r="C134" s="71"/>
      <c r="D134" s="71"/>
      <c r="E134" s="71"/>
      <c r="F134" s="71"/>
      <c r="G134" s="71"/>
      <c r="H134" s="71"/>
      <c r="I134" s="71"/>
      <c r="J134" s="71"/>
      <c r="K134" s="71"/>
      <c r="L134" s="71"/>
    </row>
    <row r="135" spans="2:12" ht="25.5" x14ac:dyDescent="0.25">
      <c r="B135" s="59" t="s">
        <v>1</v>
      </c>
      <c r="C135" s="61"/>
      <c r="D135" s="61"/>
      <c r="E135" s="61">
        <v>610</v>
      </c>
      <c r="F135" s="61">
        <v>610</v>
      </c>
      <c r="G135" s="61">
        <v>610</v>
      </c>
      <c r="H135" s="2"/>
      <c r="I135" s="2"/>
      <c r="J135" s="2">
        <f>$O$18/$U$18*E135/1000</f>
        <v>2074.1016666666665</v>
      </c>
      <c r="K135" s="2">
        <f>$P$18/$V$18*F135/1000</f>
        <v>541.18771929824561</v>
      </c>
      <c r="L135" s="2">
        <f>$Q$18/$W$18*G135/1000</f>
        <v>541.18771929824561</v>
      </c>
    </row>
    <row r="136" spans="2:12" x14ac:dyDescent="0.25">
      <c r="B136" s="62" t="s">
        <v>63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2"/>
    </row>
    <row r="137" spans="2:12" x14ac:dyDescent="0.25">
      <c r="B137" s="63" t="s">
        <v>25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8"/>
    </row>
    <row r="138" spans="2:12" x14ac:dyDescent="0.25">
      <c r="B138" s="71" t="s">
        <v>8</v>
      </c>
      <c r="C138" s="71"/>
      <c r="D138" s="71"/>
      <c r="E138" s="71"/>
      <c r="F138" s="71"/>
      <c r="G138" s="71"/>
      <c r="H138" s="71"/>
      <c r="I138" s="71"/>
      <c r="J138" s="71"/>
      <c r="K138" s="71"/>
      <c r="L138" s="71"/>
    </row>
    <row r="139" spans="2:12" ht="51" x14ac:dyDescent="0.25">
      <c r="B139" s="59" t="s">
        <v>21</v>
      </c>
      <c r="C139" s="61"/>
      <c r="D139" s="61"/>
      <c r="E139" s="61">
        <f>240+290</f>
        <v>530</v>
      </c>
      <c r="F139" s="61">
        <f t="shared" ref="F139:G139" si="18">240+290</f>
        <v>530</v>
      </c>
      <c r="G139" s="61">
        <f t="shared" si="18"/>
        <v>530</v>
      </c>
      <c r="H139" s="2"/>
      <c r="I139" s="2"/>
      <c r="J139" s="2">
        <f>$O$18/$U$18*E139/1000</f>
        <v>1802.0883333333334</v>
      </c>
      <c r="K139" s="2">
        <f>$P$18/$V$18*F139/1000</f>
        <v>470.21228070175437</v>
      </c>
      <c r="L139" s="2">
        <f>$Q$18/$W$18*G139/1000</f>
        <v>470.21228070175437</v>
      </c>
    </row>
    <row r="141" spans="2:12" x14ac:dyDescent="0.25">
      <c r="G141" s="19" t="s">
        <v>77</v>
      </c>
      <c r="H141" s="9">
        <f>H11</f>
        <v>38172.6</v>
      </c>
      <c r="I141" s="9">
        <f>I11</f>
        <v>53196.3</v>
      </c>
      <c r="J141" s="18">
        <f>J27+J31+J35+J39+J43+J47+J51+J55+J59+J63+J67+J71</f>
        <v>247245.00399999999</v>
      </c>
      <c r="K141" s="18">
        <f t="shared" ref="K141:L141" si="19">K27+K31+K35+K39+K43+K47+K51+K55+K59+K63+K67+K71</f>
        <v>243155.64099999995</v>
      </c>
      <c r="L141" s="18">
        <f t="shared" si="19"/>
        <v>243155.64099999995</v>
      </c>
    </row>
    <row r="142" spans="2:12" x14ac:dyDescent="0.25">
      <c r="G142" s="19" t="s">
        <v>78</v>
      </c>
      <c r="H142" s="9">
        <f>H15</f>
        <v>234682.1</v>
      </c>
      <c r="I142" s="9">
        <f>I15</f>
        <v>243310.9</v>
      </c>
      <c r="J142" s="9">
        <f>J107+J111+J115+J119+J123+J127+J131</f>
        <v>57811.459899161564</v>
      </c>
      <c r="K142" s="9">
        <f t="shared" ref="K142:L142" si="20">K107+K111+K115+K119+K123+K127+K131</f>
        <v>60860.608355858727</v>
      </c>
      <c r="L142" s="9">
        <f t="shared" si="20"/>
        <v>60860.611108053112</v>
      </c>
    </row>
    <row r="143" spans="2:12" x14ac:dyDescent="0.25">
      <c r="G143" s="19" t="s">
        <v>72</v>
      </c>
      <c r="H143" s="1">
        <f>H19</f>
        <v>29778</v>
      </c>
      <c r="I143" s="1">
        <f>I19</f>
        <v>34291.199999999997</v>
      </c>
      <c r="J143" s="9">
        <f>J75+J79+J83+J87+J91+J95+J99+J103+J107</f>
        <v>31757.330279999998</v>
      </c>
      <c r="K143" s="9">
        <f t="shared" ref="K143:L143" si="21">K75+K79+K83+K87+K91+K95+K99+K103+K107</f>
        <v>31325.058999999997</v>
      </c>
      <c r="L143" s="9">
        <f t="shared" si="21"/>
        <v>31395.058999999997</v>
      </c>
    </row>
    <row r="144" spans="2:12" x14ac:dyDescent="0.25">
      <c r="G144" s="19" t="s">
        <v>79</v>
      </c>
      <c r="H144" s="1">
        <f>H23</f>
        <v>3816.2</v>
      </c>
      <c r="I144" s="1">
        <f>I23</f>
        <v>3455.4</v>
      </c>
      <c r="J144" s="9">
        <f>J139+J135</f>
        <v>3876.1899999999996</v>
      </c>
      <c r="K144" s="9">
        <f t="shared" ref="K144:L144" si="22">K139+K135</f>
        <v>1011.4</v>
      </c>
      <c r="L144" s="9">
        <f t="shared" si="22"/>
        <v>1011.4</v>
      </c>
    </row>
    <row r="145" spans="8:12" x14ac:dyDescent="0.25">
      <c r="H145" s="20">
        <f>SUM(H141:H144)</f>
        <v>306448.90000000002</v>
      </c>
      <c r="I145" s="20">
        <f>SUM(I141:I144)</f>
        <v>334253.80000000005</v>
      </c>
      <c r="J145" s="20">
        <f>SUM(J141:J144)</f>
        <v>340689.98417916155</v>
      </c>
      <c r="K145" s="20">
        <f t="shared" ref="K145:L145" si="23">SUM(K141:K144)</f>
        <v>336352.70835585869</v>
      </c>
      <c r="L145" s="20">
        <f t="shared" si="23"/>
        <v>336422.7111080531</v>
      </c>
    </row>
    <row r="147" spans="8:12" x14ac:dyDescent="0.25">
      <c r="H147" s="21">
        <f>336807219-3577683-803250-1433500-8822148-800000-15833167+3974569-1041900-623600-813400-584400</f>
        <v>306448740</v>
      </c>
      <c r="I147" s="21">
        <f>370887544-6311896-881325-9752296-2455567-840000-12199065-1065200-1787900-756000-584400</f>
        <v>334253895</v>
      </c>
      <c r="J147" s="21">
        <v>339139680.27999997</v>
      </c>
      <c r="K147" s="21">
        <v>336352400</v>
      </c>
      <c r="L147" s="21">
        <v>336422400</v>
      </c>
    </row>
    <row r="148" spans="8:12" ht="27" customHeight="1" x14ac:dyDescent="0.25">
      <c r="H148" s="1">
        <f>H145-H147/1000</f>
        <v>0.16000000003259629</v>
      </c>
      <c r="I148" s="1">
        <f>I145-I147/1000</f>
        <v>-9.4999999972060323E-2</v>
      </c>
      <c r="J148" s="1">
        <f>J145-J147/1000</f>
        <v>1550.3038991615758</v>
      </c>
      <c r="K148" s="1">
        <f>K145-K147/1000</f>
        <v>0.30835585866589099</v>
      </c>
      <c r="L148" s="1">
        <f>L145-L147/1000</f>
        <v>0.31110805307980627</v>
      </c>
    </row>
  </sheetData>
  <mergeCells count="104">
    <mergeCell ref="B138:L138"/>
    <mergeCell ref="B132:L132"/>
    <mergeCell ref="B133:L133"/>
    <mergeCell ref="B134:L134"/>
    <mergeCell ref="B136:L136"/>
    <mergeCell ref="B137:L137"/>
    <mergeCell ref="B125:L125"/>
    <mergeCell ref="B126:L126"/>
    <mergeCell ref="B128:L128"/>
    <mergeCell ref="B129:L129"/>
    <mergeCell ref="B130:L130"/>
    <mergeCell ref="B105:L105"/>
    <mergeCell ref="B106:L106"/>
    <mergeCell ref="B122:L122"/>
    <mergeCell ref="B124:L124"/>
    <mergeCell ref="B116:L116"/>
    <mergeCell ref="B117:L117"/>
    <mergeCell ref="B118:L118"/>
    <mergeCell ref="B120:L120"/>
    <mergeCell ref="B121:L121"/>
    <mergeCell ref="B109:L109"/>
    <mergeCell ref="B110:L110"/>
    <mergeCell ref="B112:L112"/>
    <mergeCell ref="B113:L113"/>
    <mergeCell ref="B114:L114"/>
    <mergeCell ref="B74:L74"/>
    <mergeCell ref="B80:L80"/>
    <mergeCell ref="B81:L81"/>
    <mergeCell ref="B82:L82"/>
    <mergeCell ref="B108:L108"/>
    <mergeCell ref="B84:L84"/>
    <mergeCell ref="B101:L101"/>
    <mergeCell ref="B102:L102"/>
    <mergeCell ref="B76:L76"/>
    <mergeCell ref="B77:L77"/>
    <mergeCell ref="B78:L78"/>
    <mergeCell ref="B92:L92"/>
    <mergeCell ref="B96:L96"/>
    <mergeCell ref="B100:L100"/>
    <mergeCell ref="B85:L85"/>
    <mergeCell ref="B86:L86"/>
    <mergeCell ref="B88:L88"/>
    <mergeCell ref="B89:L89"/>
    <mergeCell ref="B90:L90"/>
    <mergeCell ref="B93:L93"/>
    <mergeCell ref="B94:L94"/>
    <mergeCell ref="B97:L97"/>
    <mergeCell ref="B98:L98"/>
    <mergeCell ref="B104:L104"/>
    <mergeCell ref="B68:L68"/>
    <mergeCell ref="B69:L69"/>
    <mergeCell ref="B70:L70"/>
    <mergeCell ref="B72:L72"/>
    <mergeCell ref="B73:L73"/>
    <mergeCell ref="B61:L61"/>
    <mergeCell ref="B62:L62"/>
    <mergeCell ref="B64:L64"/>
    <mergeCell ref="B65:L65"/>
    <mergeCell ref="B66:L66"/>
    <mergeCell ref="B54:L54"/>
    <mergeCell ref="B56:L56"/>
    <mergeCell ref="B57:L57"/>
    <mergeCell ref="B58:L58"/>
    <mergeCell ref="B60:L60"/>
    <mergeCell ref="B48:L48"/>
    <mergeCell ref="B49:L49"/>
    <mergeCell ref="B50:L50"/>
    <mergeCell ref="B52:L52"/>
    <mergeCell ref="B53:L53"/>
    <mergeCell ref="B41:L41"/>
    <mergeCell ref="B42:L42"/>
    <mergeCell ref="B44:L44"/>
    <mergeCell ref="B45:L45"/>
    <mergeCell ref="B46:L46"/>
    <mergeCell ref="B34:L34"/>
    <mergeCell ref="B36:L36"/>
    <mergeCell ref="B37:L37"/>
    <mergeCell ref="B38:L38"/>
    <mergeCell ref="B40:L40"/>
    <mergeCell ref="B28:L28"/>
    <mergeCell ref="B29:L29"/>
    <mergeCell ref="B30:L30"/>
    <mergeCell ref="B32:L32"/>
    <mergeCell ref="B33:L33"/>
    <mergeCell ref="B24:L24"/>
    <mergeCell ref="B25:L25"/>
    <mergeCell ref="B26:L26"/>
    <mergeCell ref="B20:L20"/>
    <mergeCell ref="B21:L21"/>
    <mergeCell ref="B22:L22"/>
    <mergeCell ref="B12:L12"/>
    <mergeCell ref="B18:L18"/>
    <mergeCell ref="B13:L13"/>
    <mergeCell ref="B14:L14"/>
    <mergeCell ref="B16:L16"/>
    <mergeCell ref="B17:L17"/>
    <mergeCell ref="H1:L2"/>
    <mergeCell ref="B6:B7"/>
    <mergeCell ref="B10:L10"/>
    <mergeCell ref="C6:G6"/>
    <mergeCell ref="H6:L6"/>
    <mergeCell ref="B8:L8"/>
    <mergeCell ref="B9:L9"/>
    <mergeCell ref="B4:L4"/>
  </mergeCells>
  <phoneticPr fontId="0" type="noConversion"/>
  <pageMargins left="0.70866141732283472" right="0.70866141732283472" top="0.55118110236220474" bottom="0.35433070866141736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2016-12-30T04:18:36Z</dcterms:modified>
</cp:coreProperties>
</file>